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Z:\Jakob\Ceste\Investicijsko vzdrževanje\2026\GOI\Javno naročilo\"/>
    </mc:Choice>
  </mc:AlternateContent>
  <xr:revisionPtr revIDLastSave="0" documentId="13_ncr:1_{99D0F935-8BE1-429D-86FB-0A443552714E}" xr6:coauthVersionLast="47" xr6:coauthVersionMax="47" xr10:uidLastSave="{00000000-0000-0000-0000-000000000000}"/>
  <bookViews>
    <workbookView xWindow="-120" yWindow="-120" windowWidth="29040" windowHeight="15720" tabRatio="788" xr2:uid="{00000000-000D-0000-FFFF-FFFF00000000}"/>
  </bookViews>
  <sheets>
    <sheet name="OPOMBE" sheetId="10" r:id="rId1"/>
    <sheet name="Rekapitulacija" sheetId="12" r:id="rId2"/>
    <sheet name="Kisovec-Čolnišče" sheetId="1" r:id="rId3"/>
    <sheet name="Ravenska vas I" sheetId="5" r:id="rId4"/>
    <sheet name="Ravenska vas II" sheetId="11" r:id="rId5"/>
    <sheet name="Izlake-Dolšina" sheetId="9" r:id="rId6"/>
    <sheet name="Izlake-Groboljščica" sheetId="2" r:id="rId7"/>
    <sheet name="Rove -A" sheetId="6" r:id="rId8"/>
    <sheet name="Mlinše-Hmeljno" sheetId="3" r:id="rId9"/>
    <sheet name="Izlake-Sešlar" sheetId="4" r:id="rId10"/>
    <sheet name="Čemšenik" sheetId="8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6" i="8" l="1"/>
  <c r="D33" i="8"/>
  <c r="D64" i="6"/>
  <c r="D62" i="6"/>
  <c r="F68" i="6"/>
  <c r="F67" i="6"/>
  <c r="F66" i="6"/>
  <c r="F65" i="6"/>
  <c r="F64" i="6"/>
  <c r="F63" i="6"/>
  <c r="F62" i="6"/>
  <c r="D42" i="2"/>
  <c r="D38" i="2"/>
  <c r="D36" i="2"/>
  <c r="D30" i="2"/>
  <c r="D29" i="2"/>
  <c r="D27" i="2"/>
  <c r="D21" i="2"/>
  <c r="F65" i="5"/>
  <c r="F64" i="5"/>
  <c r="F66" i="5"/>
  <c r="F63" i="1"/>
  <c r="F62" i="1"/>
  <c r="F61" i="1"/>
  <c r="F64" i="1" s="1"/>
  <c r="F72" i="1" s="1"/>
  <c r="D35" i="8"/>
  <c r="F35" i="8" s="1"/>
  <c r="F34" i="8" s="1"/>
  <c r="D31" i="8"/>
  <c r="D27" i="8"/>
  <c r="D25" i="8"/>
  <c r="D22" i="8"/>
  <c r="D21" i="8"/>
  <c r="F27" i="8"/>
  <c r="F26" i="8" s="1"/>
  <c r="F25" i="8"/>
  <c r="F23" i="8" s="1"/>
  <c r="F22" i="8"/>
  <c r="F21" i="8"/>
  <c r="D41" i="3"/>
  <c r="D54" i="2"/>
  <c r="F53" i="2"/>
  <c r="F52" i="2"/>
  <c r="F51" i="2"/>
  <c r="D50" i="2"/>
  <c r="D24" i="2"/>
  <c r="D23" i="2"/>
  <c r="D55" i="9"/>
  <c r="F55" i="9" s="1"/>
  <c r="D38" i="9"/>
  <c r="F38" i="9" s="1"/>
  <c r="F37" i="9" s="1"/>
  <c r="D36" i="9"/>
  <c r="D30" i="9"/>
  <c r="D29" i="9"/>
  <c r="F29" i="9" s="1"/>
  <c r="D27" i="9"/>
  <c r="D21" i="9"/>
  <c r="D32" i="11"/>
  <c r="D22" i="11"/>
  <c r="D24" i="11" s="1"/>
  <c r="F24" i="11" s="1"/>
  <c r="F23" i="11" s="1"/>
  <c r="D18" i="11"/>
  <c r="D19" i="11" s="1"/>
  <c r="D9" i="11"/>
  <c r="D8" i="11"/>
  <c r="F46" i="11"/>
  <c r="F45" i="11"/>
  <c r="F44" i="11"/>
  <c r="F43" i="11"/>
  <c r="F42" i="11"/>
  <c r="F41" i="11" s="1"/>
  <c r="F36" i="11"/>
  <c r="F35" i="11" s="1"/>
  <c r="F34" i="11"/>
  <c r="F33" i="11"/>
  <c r="F32" i="11"/>
  <c r="F31" i="11" s="1"/>
  <c r="D30" i="11"/>
  <c r="F30" i="11" s="1"/>
  <c r="F29" i="11" s="1"/>
  <c r="F22" i="11"/>
  <c r="F20" i="11" s="1"/>
  <c r="F11" i="11"/>
  <c r="F10" i="11" s="1"/>
  <c r="F9" i="11"/>
  <c r="F8" i="11"/>
  <c r="F7" i="11"/>
  <c r="D49" i="9"/>
  <c r="F49" i="9" s="1"/>
  <c r="F30" i="9"/>
  <c r="F27" i="9"/>
  <c r="F25" i="9" s="1"/>
  <c r="D23" i="9"/>
  <c r="F23" i="9" s="1"/>
  <c r="D22" i="9"/>
  <c r="F9" i="9"/>
  <c r="F10" i="9"/>
  <c r="F53" i="9"/>
  <c r="F52" i="9"/>
  <c r="F51" i="9" s="1"/>
  <c r="F50" i="9"/>
  <c r="F48" i="9"/>
  <c r="F42" i="9"/>
  <c r="F41" i="9" s="1"/>
  <c r="F40" i="9"/>
  <c r="F39" i="9" s="1"/>
  <c r="F36" i="9"/>
  <c r="F35" i="9" s="1"/>
  <c r="F12" i="9"/>
  <c r="F11" i="9" s="1"/>
  <c r="F33" i="8"/>
  <c r="F32" i="8" s="1"/>
  <c r="F31" i="8"/>
  <c r="F30" i="8" s="1"/>
  <c r="F37" i="8"/>
  <c r="F36" i="8" s="1"/>
  <c r="F15" i="8"/>
  <c r="F14" i="8" s="1"/>
  <c r="F13" i="8"/>
  <c r="F12" i="8"/>
  <c r="F63" i="5"/>
  <c r="F62" i="5"/>
  <c r="F61" i="5"/>
  <c r="F60" i="5"/>
  <c r="F59" i="5"/>
  <c r="D28" i="5"/>
  <c r="D20" i="5"/>
  <c r="D42" i="3"/>
  <c r="D17" i="4"/>
  <c r="D15" i="4"/>
  <c r="D30" i="3"/>
  <c r="D28" i="3"/>
  <c r="D20" i="3"/>
  <c r="F50" i="1"/>
  <c r="F49" i="1" s="1"/>
  <c r="F69" i="6" l="1"/>
  <c r="F61" i="6" s="1"/>
  <c r="F20" i="8"/>
  <c r="F28" i="8" s="1"/>
  <c r="F47" i="11"/>
  <c r="F37" i="11"/>
  <c r="E51" i="11" s="1"/>
  <c r="E52" i="11"/>
  <c r="F13" i="11"/>
  <c r="E49" i="11" s="1"/>
  <c r="F19" i="11"/>
  <c r="F18" i="11"/>
  <c r="F17" i="11" s="1"/>
  <c r="F25" i="11" s="1"/>
  <c r="E50" i="11" s="1"/>
  <c r="F67" i="5"/>
  <c r="F73" i="5" s="1"/>
  <c r="F47" i="9"/>
  <c r="D24" i="9"/>
  <c r="F24" i="9" s="1"/>
  <c r="F22" i="9"/>
  <c r="F8" i="9"/>
  <c r="F16" i="9" s="1"/>
  <c r="E61" i="9" s="1"/>
  <c r="F28" i="9"/>
  <c r="F21" i="9"/>
  <c r="F54" i="9"/>
  <c r="F43" i="9"/>
  <c r="E63" i="9" s="1"/>
  <c r="F11" i="8"/>
  <c r="F38" i="8"/>
  <c r="E45" i="8" s="1"/>
  <c r="E53" i="11" l="1"/>
  <c r="E54" i="11" s="1"/>
  <c r="E7" i="12" s="1"/>
  <c r="F56" i="9"/>
  <c r="E64" i="9" s="1"/>
  <c r="F20" i="9"/>
  <c r="F31" i="9" s="1"/>
  <c r="E62" i="9" s="1"/>
  <c r="F16" i="8"/>
  <c r="E44" i="8" s="1"/>
  <c r="E55" i="11" l="1"/>
  <c r="E56" i="11" s="1"/>
  <c r="F3" i="11" s="1"/>
  <c r="E65" i="9"/>
  <c r="E66" i="9" s="1"/>
  <c r="E47" i="8"/>
  <c r="E27" i="12" s="1"/>
  <c r="E48" i="8" l="1"/>
  <c r="E49" i="8" s="1"/>
  <c r="F7" i="8" s="1"/>
  <c r="E67" i="9"/>
  <c r="E68" i="9" s="1"/>
  <c r="F4" i="9" s="1"/>
  <c r="E15" i="12"/>
  <c r="F36" i="5"/>
  <c r="D34" i="5"/>
  <c r="F38" i="2"/>
  <c r="D42" i="1" l="1"/>
  <c r="F17" i="4"/>
  <c r="F30" i="3"/>
  <c r="D40" i="1"/>
  <c r="F40" i="1" s="1"/>
  <c r="D31" i="1"/>
  <c r="F59" i="6" l="1"/>
  <c r="F58" i="6"/>
  <c r="F57" i="6"/>
  <c r="F56" i="6"/>
  <c r="F54" i="6"/>
  <c r="F53" i="6"/>
  <c r="F52" i="6"/>
  <c r="F50" i="6"/>
  <c r="F49" i="6"/>
  <c r="F48" i="6"/>
  <c r="F42" i="6"/>
  <c r="F41" i="6" s="1"/>
  <c r="F40" i="6"/>
  <c r="F39" i="6" s="1"/>
  <c r="F38" i="6"/>
  <c r="F37" i="6"/>
  <c r="F35" i="6"/>
  <c r="F34" i="6" s="1"/>
  <c r="F29" i="6"/>
  <c r="F28" i="6"/>
  <c r="F26" i="6"/>
  <c r="F24" i="6" s="1"/>
  <c r="D23" i="6"/>
  <c r="F23" i="6" s="1"/>
  <c r="F22" i="6"/>
  <c r="D21" i="6"/>
  <c r="F21" i="6" s="1"/>
  <c r="F20" i="6"/>
  <c r="F11" i="6"/>
  <c r="F9" i="6"/>
  <c r="F8" i="6"/>
  <c r="D23" i="5"/>
  <c r="F23" i="5" s="1"/>
  <c r="F56" i="5"/>
  <c r="F55" i="5"/>
  <c r="F54" i="5"/>
  <c r="F52" i="5"/>
  <c r="F51" i="5"/>
  <c r="F50" i="5"/>
  <c r="F48" i="5"/>
  <c r="F42" i="5"/>
  <c r="F41" i="5" s="1"/>
  <c r="F40" i="5"/>
  <c r="F39" i="5" s="1"/>
  <c r="F38" i="5"/>
  <c r="F37" i="5" s="1"/>
  <c r="F34" i="5"/>
  <c r="F33" i="5" s="1"/>
  <c r="F28" i="5"/>
  <c r="F26" i="5"/>
  <c r="F24" i="5" s="1"/>
  <c r="F22" i="5"/>
  <c r="D21" i="5"/>
  <c r="F21" i="5" s="1"/>
  <c r="F20" i="5"/>
  <c r="F13" i="5"/>
  <c r="F11" i="5"/>
  <c r="F10" i="5"/>
  <c r="F9" i="5"/>
  <c r="F8" i="5"/>
  <c r="F24" i="1"/>
  <c r="D23" i="1"/>
  <c r="D26" i="1"/>
  <c r="F36" i="6" l="1"/>
  <c r="F19" i="5"/>
  <c r="F35" i="5"/>
  <c r="F43" i="5" s="1"/>
  <c r="E71" i="5" s="1"/>
  <c r="F7" i="6"/>
  <c r="F12" i="5"/>
  <c r="F7" i="5"/>
  <c r="F27" i="6"/>
  <c r="F51" i="6"/>
  <c r="F19" i="6"/>
  <c r="F10" i="6"/>
  <c r="F55" i="6"/>
  <c r="F47" i="6"/>
  <c r="F27" i="5"/>
  <c r="F53" i="5"/>
  <c r="F49" i="5"/>
  <c r="F47" i="5"/>
  <c r="F21" i="4"/>
  <c r="F20" i="4" s="1"/>
  <c r="F19" i="4"/>
  <c r="F18" i="4" s="1"/>
  <c r="F15" i="4"/>
  <c r="F14" i="4" s="1"/>
  <c r="F8" i="4"/>
  <c r="F47" i="3"/>
  <c r="F45" i="3"/>
  <c r="F44" i="3"/>
  <c r="F42" i="3"/>
  <c r="F41" i="3"/>
  <c r="F40" i="3"/>
  <c r="F39" i="3" s="1"/>
  <c r="F34" i="3"/>
  <c r="F33" i="3" s="1"/>
  <c r="F32" i="3"/>
  <c r="F31" i="3" s="1"/>
  <c r="F28" i="3"/>
  <c r="F27" i="3" s="1"/>
  <c r="F22" i="3"/>
  <c r="F20" i="3"/>
  <c r="F18" i="3" s="1"/>
  <c r="F17" i="3"/>
  <c r="F10" i="3"/>
  <c r="F8" i="3"/>
  <c r="F58" i="2"/>
  <c r="F57" i="2"/>
  <c r="F56" i="2"/>
  <c r="F54" i="2"/>
  <c r="F50" i="2"/>
  <c r="F44" i="2"/>
  <c r="F43" i="2" s="1"/>
  <c r="F42" i="2"/>
  <c r="F41" i="2" s="1"/>
  <c r="F40" i="2"/>
  <c r="F39" i="2" s="1"/>
  <c r="F36" i="2"/>
  <c r="F35" i="2" s="1"/>
  <c r="F30" i="2"/>
  <c r="F29" i="2"/>
  <c r="F27" i="2"/>
  <c r="F25" i="2" s="1"/>
  <c r="F24" i="2"/>
  <c r="F23" i="2"/>
  <c r="D22" i="2"/>
  <c r="F22" i="2" s="1"/>
  <c r="F21" i="2"/>
  <c r="F12" i="2"/>
  <c r="F10" i="2"/>
  <c r="F9" i="2"/>
  <c r="F8" i="2"/>
  <c r="F8" i="1"/>
  <c r="F43" i="6" l="1"/>
  <c r="E73" i="6" s="1"/>
  <c r="F15" i="5"/>
  <c r="E69" i="5" s="1"/>
  <c r="F30" i="6"/>
  <c r="E72" i="6" s="1"/>
  <c r="F55" i="2"/>
  <c r="F49" i="2"/>
  <c r="F9" i="3"/>
  <c r="F7" i="2"/>
  <c r="F28" i="2"/>
  <c r="F15" i="6"/>
  <c r="E71" i="6" s="1"/>
  <c r="F60" i="6"/>
  <c r="E74" i="6" s="1"/>
  <c r="F29" i="5"/>
  <c r="E70" i="5" s="1"/>
  <c r="F57" i="5"/>
  <c r="E72" i="5" s="1"/>
  <c r="F7" i="3"/>
  <c r="F7" i="4"/>
  <c r="F9" i="4" s="1"/>
  <c r="E28" i="4" s="1"/>
  <c r="F11" i="2"/>
  <c r="F37" i="2"/>
  <c r="F45" i="2" s="1"/>
  <c r="E66" i="2" s="1"/>
  <c r="F16" i="4"/>
  <c r="F46" i="3"/>
  <c r="F43" i="3"/>
  <c r="F29" i="3"/>
  <c r="F35" i="3" s="1"/>
  <c r="F21" i="3"/>
  <c r="F16" i="3"/>
  <c r="F20" i="2"/>
  <c r="F57" i="1"/>
  <c r="F56" i="1"/>
  <c r="F55" i="1"/>
  <c r="F53" i="1"/>
  <c r="F52" i="1"/>
  <c r="F44" i="1"/>
  <c r="F43" i="1" s="1"/>
  <c r="F42" i="1"/>
  <c r="F41" i="1" s="1"/>
  <c r="F38" i="1"/>
  <c r="F37" i="1" s="1"/>
  <c r="F32" i="1"/>
  <c r="F31" i="1"/>
  <c r="F29" i="1"/>
  <c r="F27" i="1" s="1"/>
  <c r="F26" i="1"/>
  <c r="F25" i="1"/>
  <c r="F23" i="1"/>
  <c r="F22" i="1"/>
  <c r="F13" i="1"/>
  <c r="F11" i="1"/>
  <c r="F10" i="1"/>
  <c r="F9" i="1"/>
  <c r="F59" i="2" l="1"/>
  <c r="E67" i="2" s="1"/>
  <c r="E74" i="5"/>
  <c r="E75" i="5" s="1"/>
  <c r="F31" i="2"/>
  <c r="E65" i="2" s="1"/>
  <c r="F16" i="2"/>
  <c r="E64" i="2" s="1"/>
  <c r="F22" i="4"/>
  <c r="E29" i="4" s="1"/>
  <c r="E30" i="4" s="1"/>
  <c r="E55" i="3"/>
  <c r="F12" i="3"/>
  <c r="E53" i="3" s="1"/>
  <c r="E75" i="6"/>
  <c r="E76" i="6" s="1"/>
  <c r="F23" i="3"/>
  <c r="E54" i="3" s="1"/>
  <c r="F48" i="3"/>
  <c r="E56" i="3" s="1"/>
  <c r="F39" i="1"/>
  <c r="F7" i="1"/>
  <c r="F12" i="1"/>
  <c r="F54" i="1"/>
  <c r="F51" i="1"/>
  <c r="F30" i="1"/>
  <c r="F21" i="1"/>
  <c r="F58" i="1" l="1"/>
  <c r="E71" i="1" s="1"/>
  <c r="E77" i="6"/>
  <c r="E78" i="6" s="1"/>
  <c r="F3" i="6" s="1"/>
  <c r="E17" i="12"/>
  <c r="E68" i="2"/>
  <c r="E69" i="2" s="1"/>
  <c r="E70" i="2" s="1"/>
  <c r="E76" i="5"/>
  <c r="E77" i="5" s="1"/>
  <c r="F3" i="5" s="1"/>
  <c r="E6" i="12"/>
  <c r="F45" i="1"/>
  <c r="E70" i="1" s="1"/>
  <c r="E31" i="4"/>
  <c r="E57" i="3"/>
  <c r="E58" i="3" s="1"/>
  <c r="E25" i="12" s="1"/>
  <c r="F17" i="1"/>
  <c r="E68" i="1" s="1"/>
  <c r="F33" i="1"/>
  <c r="E69" i="1" s="1"/>
  <c r="E32" i="4" l="1"/>
  <c r="E33" i="4" s="1"/>
  <c r="F3" i="4" s="1"/>
  <c r="E26" i="12"/>
  <c r="E28" i="12" s="1"/>
  <c r="E29" i="12" s="1"/>
  <c r="E31" i="12" s="1"/>
  <c r="E71" i="2"/>
  <c r="F3" i="2" s="1"/>
  <c r="E16" i="12"/>
  <c r="E18" i="12" s="1"/>
  <c r="E19" i="12" s="1"/>
  <c r="E21" i="12" s="1"/>
  <c r="E73" i="1"/>
  <c r="E74" i="1" s="1"/>
  <c r="E59" i="3"/>
  <c r="E60" i="3" s="1"/>
  <c r="E75" i="1" l="1"/>
  <c r="E76" i="1" s="1"/>
  <c r="F3" i="1" s="1"/>
  <c r="E5" i="12"/>
  <c r="E8" i="12" s="1"/>
  <c r="F3" i="3"/>
  <c r="E9" i="12" l="1"/>
  <c r="E11" i="12" s="1"/>
  <c r="E37" i="12" s="1"/>
  <c r="F58" i="5"/>
</calcChain>
</file>

<file path=xl/sharedStrings.xml><?xml version="1.0" encoding="utf-8"?>
<sst xmlns="http://schemas.openxmlformats.org/spreadsheetml/2006/main" count="1509" uniqueCount="226">
  <si>
    <t>Šifra</t>
  </si>
  <si>
    <t>Enota</t>
  </si>
  <si>
    <t>Ime postavke</t>
  </si>
  <si>
    <t>Količina</t>
  </si>
  <si>
    <t>Cena/enoto</t>
  </si>
  <si>
    <t>Cena [EUR]</t>
  </si>
  <si>
    <t>'</t>
  </si>
  <si>
    <t>PREDDELA</t>
  </si>
  <si>
    <t>1.2</t>
  </si>
  <si>
    <t>ČIŠČENJE TERENA</t>
  </si>
  <si>
    <t>12 322</t>
  </si>
  <si>
    <t>m2</t>
  </si>
  <si>
    <t>Porušitev in odstranitev asfaltne plasti v debelini 6 do 10 cm - v ceni je upoštevati prevoz v razdalji 5 km in frezanje oz. drobljenje na deponiji za kasnejšo uporabo</t>
  </si>
  <si>
    <t>12 382</t>
  </si>
  <si>
    <t>m1</t>
  </si>
  <si>
    <t>Rezanje asfaltne plasti s talno diamantno žago, debele 6 do 10 cm</t>
  </si>
  <si>
    <t>kos</t>
  </si>
  <si>
    <t>Posek in odstranitev dreves z deblom premera 31 do 50 cm ter odstranitev vej</t>
  </si>
  <si>
    <t>Odstranitev panja s premerom 31 do 50 cm z odvozom na deponijo na razdalji do 10 km</t>
  </si>
  <si>
    <t>1.3</t>
  </si>
  <si>
    <t>OSTALA PREDDELA</t>
  </si>
  <si>
    <t>13 113</t>
  </si>
  <si>
    <t>dan</t>
  </si>
  <si>
    <t>Zavarovanje gradbišča v času gradnje s popolno zaporo prometa</t>
  </si>
  <si>
    <t>Preddela SKUPAJ</t>
  </si>
  <si>
    <t>ZEMELJSKA DELA</t>
  </si>
  <si>
    <t>2.1</t>
  </si>
  <si>
    <t>IZKOPI</t>
  </si>
  <si>
    <t>21 234</t>
  </si>
  <si>
    <t>m3</t>
  </si>
  <si>
    <t>Široki izkop zrnate kamnine – 3. kategorije – strojno z nakladanjem</t>
  </si>
  <si>
    <t>21 261</t>
  </si>
  <si>
    <t>Doplačilo za oviran izkop vezljive zemljine- 3. kategorije (10% izkopa)</t>
  </si>
  <si>
    <t>21 314</t>
  </si>
  <si>
    <t>Izkop vezljive zemljine/zrnate kamnine – 3. kategorije za temelje, kanalske rove, prepuste, jaške in drenaže, širine do 1,0 m in globine do 1,5 m – strojno, planiranje dna ročno</t>
  </si>
  <si>
    <t>21 994</t>
  </si>
  <si>
    <t>Doplačilo za ročni izkop zrnate kamnine – 3. kategorije (10% izkopa)</t>
  </si>
  <si>
    <t>2.2</t>
  </si>
  <si>
    <t>PLANUM TEMELJNIH TAL</t>
  </si>
  <si>
    <t>22 113</t>
  </si>
  <si>
    <t>Ureditev planuma temeljnih tal zrnate kamnine – 3. kategorije</t>
  </si>
  <si>
    <t>2.4</t>
  </si>
  <si>
    <t>NASIPI, ZASIPI, KLINI, POSTELJICA IN GLINASTI NABOJ</t>
  </si>
  <si>
    <t>24 475</t>
  </si>
  <si>
    <t>23 313</t>
  </si>
  <si>
    <r>
      <t>Dobava in vgraditev geotekstilije za ločilno plast , natezna trdnost nad 14 do 16 kN/m</t>
    </r>
    <r>
      <rPr>
        <vertAlign val="superscript"/>
        <sz val="10"/>
        <rFont val="Arial"/>
        <family val="2"/>
        <charset val="238"/>
      </rPr>
      <t>2</t>
    </r>
  </si>
  <si>
    <t>Zemeljska dela SKUPAJ</t>
  </si>
  <si>
    <t>VOZIŠČNE KONSTRUKCIJE</t>
  </si>
  <si>
    <t>3.1</t>
  </si>
  <si>
    <t>NOSILNE PLASTI</t>
  </si>
  <si>
    <t>31 132</t>
  </si>
  <si>
    <t xml:space="preserve"> m3</t>
  </si>
  <si>
    <t>Izdelava nevezane nosilne plasti enakomerno zrnatega drobljenca iz kamnine v debelini do 10 cm frakcije 0-22 mm fini planum</t>
  </si>
  <si>
    <t>3.2</t>
  </si>
  <si>
    <t>OBRABNE PLASTI</t>
  </si>
  <si>
    <t>Izdelava zgornje nosilne plasti bituminiziranega drobljenca zrnavosti 0/22 mm v debelini 6 cm                                        AC22 base B 50/70 A3</t>
  </si>
  <si>
    <t>Izdelava zgornje obrabne plasti bituminiziranega drobljenca zrnavosti 0/11 mm v debelini 4 cm                                           AC11 surf B 70/100 A3</t>
  </si>
  <si>
    <t>3.5</t>
  </si>
  <si>
    <t>ROBNI ELEMENTI VOZIŠČ</t>
  </si>
  <si>
    <t>35 214</t>
  </si>
  <si>
    <t xml:space="preserve"> m1</t>
  </si>
  <si>
    <t>Dobava in vgraditev predfabriciranega dvignjenega robnika na pero in utor iz cementnega betona s prerezom 15/25 cm</t>
  </si>
  <si>
    <t>3.6</t>
  </si>
  <si>
    <t>BANKINE</t>
  </si>
  <si>
    <t>36 111</t>
  </si>
  <si>
    <t>Izdelava bankine iz gramoza ali naravno zdrobljenega kamnitega materiala, široke do 0,50 m</t>
  </si>
  <si>
    <t>3.X</t>
  </si>
  <si>
    <t>OSTALO</t>
  </si>
  <si>
    <t>0 0</t>
  </si>
  <si>
    <t>m'</t>
  </si>
  <si>
    <t>Izdelava mulde širine 50cm in globine do 5cm (asfalti upoštevani pri voziščni konstrukciji)</t>
  </si>
  <si>
    <t>Voziščne konstrukcije SKUPAJ</t>
  </si>
  <si>
    <t>ODVODNJAVANJE</t>
  </si>
  <si>
    <t>4.2</t>
  </si>
  <si>
    <t>GLOBINSKO ODVODNJAVANJE – DRENAŽE</t>
  </si>
  <si>
    <t>42 134</t>
  </si>
  <si>
    <t>Izdelava vzdolžne in prečne drenaže, globoke do 1,0 m, na utrjeno peščeno podlago, debeline 10 cm, z gibljivimi plastičnimi cevmi premera 16 cm</t>
  </si>
  <si>
    <t>Izdelava drenažnega obsipa drenažne cevi -kamnit material 16-32mm 0.15m3/m1. Vključno z nabavo.</t>
  </si>
  <si>
    <t>4.4</t>
  </si>
  <si>
    <t>JAŠKI</t>
  </si>
  <si>
    <t>Izdelava jaška iz betonske cevi, krožnega prereza s premerom 50 cm, globokega 1,0 do 1,5 m, kompletno s priklopi na  kanalizacijo</t>
  </si>
  <si>
    <t>Dobava in vgraditev cestne rešetke iz duktilne litine z nosilnostjo 400 kN, dim. 40/40cm</t>
  </si>
  <si>
    <t>45 211</t>
  </si>
  <si>
    <t>Izdelava poševne vtočne ali iztočne glave prepusta krožnega prereza iz cementnega betona s premerom 30 do 40 cm</t>
  </si>
  <si>
    <t>4.X</t>
  </si>
  <si>
    <t xml:space="preserve"> Nabava betona C 12/15 in obbetoniranje DN400-0.3m3/m1 (po detajlu)</t>
  </si>
  <si>
    <t>Nabava materiala in izdelava obzidave vtočno revizijskega jaška iz lomljenca do ɸ30cm v zalednem betonu C25/30</t>
  </si>
  <si>
    <t>Izdelava obloge jarka in brežine iz lomljenca 30-60 cm v zalednem betonu C25/30 debeline do 20 cm po detajlu</t>
  </si>
  <si>
    <t>A.3.17</t>
  </si>
  <si>
    <t>A.3.18</t>
  </si>
  <si>
    <t>kg</t>
  </si>
  <si>
    <t>Dobava in vgrajevanje rebraste armature B St 500 B za vse vrste konstrukcijskih elementov s premerom do 12 mm</t>
  </si>
  <si>
    <t>A.4.8</t>
  </si>
  <si>
    <t>Odvodnjavanje SKUPAJ</t>
  </si>
  <si>
    <t>REKAPITULACIJA</t>
  </si>
  <si>
    <t>CENA [EUR]</t>
  </si>
  <si>
    <t>ZEMELJSKA DELA IN TEMELJENJE</t>
  </si>
  <si>
    <t>NEPREDVIDENA DELA (10% postavk 1.Preddela, 2.Zemeljska dela in 4.Odvodnjavanje), priznanje teh del mora odobiti nadzor in projektant!</t>
  </si>
  <si>
    <t>SKUPAJ</t>
  </si>
  <si>
    <t>DDV 22%</t>
  </si>
  <si>
    <t xml:space="preserve">SKUPAJ Z DDV </t>
  </si>
  <si>
    <t xml:space="preserve">Izdelava posteljice iz drobljenih kamnitih zrn frakcije 0-63 mm v debelini 40 cm </t>
  </si>
  <si>
    <t>KS KISOVEC</t>
  </si>
  <si>
    <t xml:space="preserve"> </t>
  </si>
  <si>
    <t>KS IZLAKE</t>
  </si>
  <si>
    <t>,</t>
  </si>
  <si>
    <t xml:space="preserve">Izdelava posteljice iz drobljenih kamnitih zrn frakcije 0-63 mm v debelini 20 cm </t>
  </si>
  <si>
    <t>Izdelava nevezane nosilne plasti enakomerno zrnatega drobljenca iz kamnine v debelini do 5 cm frakcije 0-22 mm fini planum</t>
  </si>
  <si>
    <t>Izdelava prepusta krožnega prereza iz cevi iz polivinilklorida s premerom 315 mm</t>
  </si>
  <si>
    <t>KS MLINŠE-KOLOVRAT</t>
  </si>
  <si>
    <t>Doplačilo za oviran izkop vezljive zemljine- 3. kategorije (2% izkopa)</t>
  </si>
  <si>
    <t>Doplačilo za ročni izkop zrnate kamnine – 3. kategorije (5% izkopa)</t>
  </si>
  <si>
    <t>Izkop zrnate kamnine – 4. kategorije – strojno z nakladanjem</t>
  </si>
  <si>
    <t>Zavarovanje gradbišča v času gradnje s popolno zaporo prometa po dejanskih dnevih fakturah Komunala Zagorje</t>
  </si>
  <si>
    <t>Porušitev in odstranitev asfaltne plasti v debelini 6 do 10 cm - v ceni je upoštevati prevoz na stalno deponijo z vsemi pomožnimi deli in transporti ter plačilom takse</t>
  </si>
  <si>
    <t>Široki izkop zrnate kamnine – 3. kategorije . 0,40 m1  – strojno z nakladanjem</t>
  </si>
  <si>
    <t>KS Ravenska vas</t>
  </si>
  <si>
    <t>Široki izkop zrnate kamnine – 3. kategorije: 0,20 cm  – strojno z nakladanjem</t>
  </si>
  <si>
    <t>Izkop vezljive zemljine/zrnate kamnine – 5. kategorije za temelje, kanalske rove, prepuste, jaške in drenaže, širine do 1,0 m in globine do 1,5 m – strojno, planiranje dna ročno</t>
  </si>
  <si>
    <t>Doplačilo za ročni izkop zrnate kamnine – 5. kategorije (10% izkopa)</t>
  </si>
  <si>
    <t>Nabava, transport in strojno vgrajevanje lomljenca (bloki apnenca) v cestnem telesu -peta po detajlu (lomljenec dmin 30-80 cm, 70% kamna, 30% betona C25/30), beton C25/30, XF-2</t>
  </si>
  <si>
    <t xml:space="preserve">Izdelava zgornje obrabne plasti bituminiziranega drobljenca zrnavosti 0/16 mm v debelini 7 cm                                           AC16 surfB 70/100 A3 Z2 </t>
  </si>
  <si>
    <t>Izdelava prepusta krožnega prereza iz cevi iz polivinilklorida s premerom 315 mm (cena na m)</t>
  </si>
  <si>
    <t xml:space="preserve"> Nabava betona C 12/15 in obbetoniranje DN315-0.3m3/m1</t>
  </si>
  <si>
    <t xml:space="preserve"> Nabava betona C 12/15 in obbetoniranje DN315-0.3m3/m1 (po detajlu)</t>
  </si>
  <si>
    <t>Široki izkop zrnate kamnine – 3. kategorije: 0,40 cm  – strojno z nakladanjem</t>
  </si>
  <si>
    <t xml:space="preserve">Izdelava posteljice iz drobljenih kamnitih zrn frakcije 0-63 mm v debelini 30 cm </t>
  </si>
  <si>
    <t>412 m</t>
  </si>
  <si>
    <t xml:space="preserve">Zavarovanje gradbišča v času gradnje s delnoali popolno zaporo </t>
  </si>
  <si>
    <t>Izdelava jaška iz betonske cevi, krožnega prereza s premerom 50 cm, globokega 1,0 do 1,5 m, komplet z izdelavnim vtokom, betonskim pokrovom in finalano obdelavo</t>
  </si>
  <si>
    <t xml:space="preserve">Izdelava obloge jarka in brežine iz lomljenca 30-60 cm v zalednem betonu C25/30 debeline do 20 cm </t>
  </si>
  <si>
    <t>Izdelava jaška iz betonske cevi, krožnega prereza s premerom 50 cm, globokega 1,0 do 1,5 m, kompletno s priklopi na  kanalizacijo (poprust), priklopom drenažne kanalizacije in obdelavo vtoka iz mulde in betonskim pokrovom</t>
  </si>
  <si>
    <t>NEPREDVIDENA DELA), priznanje teh del mora odobiti nadzor in strokovni nadzor!</t>
  </si>
  <si>
    <t>NEPREDVIDENA DELA priznanje teh del mora odobiti nadzor</t>
  </si>
  <si>
    <t>Izdelava cestne kanalizacije  krožnega prereza iz cevi iz PVC cevi s premerom 315 mm (okt na primer UKC SN8), vključno z izdelavo temlejnih tal, priklopom na jašek in ostalimi deli</t>
  </si>
  <si>
    <t>5.X</t>
  </si>
  <si>
    <t>KONSTUKCIJE IN OPREMA CEST SKUPAJ</t>
  </si>
  <si>
    <t>KONSTRUKCIJE</t>
  </si>
  <si>
    <t>NEPREDVIDENA DELA, priznanje teh del mora odobiti nadzor</t>
  </si>
  <si>
    <t>KS ČEMŠENIK</t>
  </si>
  <si>
    <t xml:space="preserve">Zakoličba tk in elektroenergetskih vodov </t>
  </si>
  <si>
    <t>ZAKOLIČBE</t>
  </si>
  <si>
    <t>1.</t>
  </si>
  <si>
    <t>Ponudnik sestavi ponudbeni predračun tako, da vnese cene na enoto v EUR brez DDV v stolpec »Cena/enoto« za vse navedene postavke. Vnos cen je omejen na dve decimalni mesti. Vse ostale celice so zaklenjene in morajo ostati nespremenjene.</t>
  </si>
  <si>
    <t>2.</t>
  </si>
  <si>
    <t>Ponudnik mora vpisati svoje ponudbene cene brez DDV v vse postavke ponudbenega predračuna. Postavka brez označene cene ne bo plačana, naročnik pa bo smatral, da je upoštevana v okviru ostalih izpolnjenih pozicij.</t>
  </si>
  <si>
    <t>3.</t>
  </si>
  <si>
    <t>Na posameznih zavihkih je vstavljena formula, ki sama doda % za nepredvidena dela. V primeru odkritja in odprave računskih napak se temu ustrezno spremeni tudi nominalna vrednost nepredvidenih del, ki je izražena v odstotku (enota mere je odstotek) od skupne vrednosti vseh ostalih postavk brez DDV.</t>
  </si>
  <si>
    <t>4.</t>
  </si>
  <si>
    <t>5.</t>
  </si>
  <si>
    <t>6.</t>
  </si>
  <si>
    <t>7.</t>
  </si>
  <si>
    <t>8.</t>
  </si>
  <si>
    <t>9.</t>
  </si>
  <si>
    <t>Vsi hladni stiki na obrabni plasti morajo biti obdelani z bitumensko pasto.</t>
  </si>
  <si>
    <t>10.</t>
  </si>
  <si>
    <t>11.</t>
  </si>
  <si>
    <t>V ceni je upoštevati vsa potrebna geodetska dela</t>
  </si>
  <si>
    <t>12.</t>
  </si>
  <si>
    <t>13.</t>
  </si>
  <si>
    <t>14.</t>
  </si>
  <si>
    <t xml:space="preserve">Vse gradbene odpadke je potrebno odpeljati na ustrezno deponijo (vključeno v ceno odstranitve) in nadzoru predložiti evidenčne liste ravnanja z gradbenimi odpadki ter končno poročilo o odpadkih. </t>
  </si>
  <si>
    <t>V enotnih cenah morajo biti zajeti vsi stroški po Splošnih tehničnih pogojih.</t>
  </si>
  <si>
    <t xml:space="preserve">Vsi prefabricnirani cementni robniki 15/25 cm morajo biti tipa pero - utor. </t>
  </si>
  <si>
    <t xml:space="preserve">V sklopu organizacije gradbišča mora izvajalec opraviljati redno čiščenje javnih cest, ki bodo onesnažene zaradi gradbiščnih prevozov. Strošek mora biti vključen v postavkah. </t>
  </si>
  <si>
    <t xml:space="preserve">Polovične in popolne zapore občinskih javnih cest izvaja redni vzdrževalec občinskih javnih cest občine Zagorje ob Savi. Stroški se plačajo po dejanskih stroških, ki se dokazujejo z računi. Izvajalec mora upoštevati tudi upravne takse, elaborate in ostale morebitne stroške v povezavi z zaporo ceste. </t>
  </si>
  <si>
    <t xml:space="preserve">Vse količine izkopanega materiala, ki se transportira in deponira na stalni deponiji, se izračuna po izkopanih količinah raščenega terena. Deponijo zagotovi ponudnik. Vse stroške izkopov, prevozov, deponiranja, mora ponudnik upoštevati v popisih del </t>
  </si>
  <si>
    <t>GRADBENI IN POSEBNI ODPADKI: Izvajalec za vse produkte rušitvenih del in izkope ter odstranitve posebnih odpadkov sam priskrbi potrebno deponijo in plača vse spremljajoče stroške. Z vsemi odpadki je potrebno ravnati v skladu z  Uredbo o odpadkih, ki nastanejo pri gradbenih delih.</t>
  </si>
  <si>
    <t>Vsa demontirana cestna oprema (drogovi, ogledala, ograje, ipd.) ter LTŽ pokrovi jaškov, se po navodilih nadzora in investitorja, dostavijo nepoškodovani na lokacijo Komunale Zagorje ob Savi.</t>
  </si>
  <si>
    <t>Dela je izvajati v skladu z veljavnimi tehničnimi predpisi, normativi in standardi ob upoštevanju zahtev iz varstva pri delu.</t>
  </si>
  <si>
    <t>SANACIJA JAVNE POTI JP 981131 ČOLNIŠČE VRH v dolžini 740m</t>
  </si>
  <si>
    <t>SANACIJA JAVNE POTI JP 980741 (Ravenska vas - Javor) v dolžini 412 m</t>
  </si>
  <si>
    <t xml:space="preserve">dobava in vgradnja železniških tirnic oz.HEA  profil 200 mm, dolžine 5m, kot pilot za izdelavo…. </t>
  </si>
  <si>
    <t>SANACIJA JAVNE POTI LC 480111 (VIZGARJE-RAV. V.) v dolžini 95 m</t>
  </si>
  <si>
    <t>Izdelava cestne kanalizacije  krožnega prereza iz cevi iz PVC cevi s premerom 200 mm (okt na primer UKC SN8), vključno z izdelavo temlejnih tal, priklopom na jašek in ostalimi deli</t>
  </si>
  <si>
    <t>JP 982703 Loke - Dolšina 130m</t>
  </si>
  <si>
    <t/>
  </si>
  <si>
    <t>Izkop vezljive  kamnine – 5. kategorije za temelje, kanalske rove, prepuste, jaške in drenaže, širine do 0,5 m in globine do 1 m – strojno, planiranje dna ročno</t>
  </si>
  <si>
    <t>Izdelava vzdolžne in prečne drenaže, globoke do 1,0 m, na utrjeno peščeno podlago, debeline 10 cm, z gibljivimi plastičnimi cevmi premera 315 mm, odprtine po zgornjem krožnem 120 stopinj obodu cevi  izkopi upoštevani pri zemlejskih delih, z vsemi spoji, kot na primer: stigmaflex stidren dn 315</t>
  </si>
  <si>
    <t>Izdelava vzdolžne in prečne drenaže, globoke do 1,0 m, na utrjeno peščeno podlago, debeline 10 cm, z gibljivimi plastičnimi cevmi premera 25 cm, odprtine po zgornjem krožnem 120 stopinj obodu cevi  izkopi upoštevani pri zemlejskih delih z vsemi spoji, kot na primer: stigmaflex stidren dn 250</t>
  </si>
  <si>
    <t>Izdelava vzdolžne in prečne drenaže, globoke do 1,0 m, na utrjeno peščeno podlago, debeline 10 cm, z gibljivimi plastičnimi cevmi premera 16 cm, odprtine po zgornjem krožnem 220 stopinj obodu cevi  izkopi upoštevani pri zemlejskih delih z vsemi spoji, kot na primer: stigmaflex stidren dn160</t>
  </si>
  <si>
    <t xml:space="preserve">0 0 </t>
  </si>
  <si>
    <t>Izdelava cestne kanalizacije  krožnega prereza iz cevi iz PVC cevi s premerom 315 mm, z vsemi spoji, priključki na jašek, kot na primer: PVC SN8 DN 315</t>
  </si>
  <si>
    <t xml:space="preserve">Izdelava jaška iz betonske cevi, krožnega prereza s premerom 50 cm, globokega 1,0 do 1,5 m, kompletno s priklopi na  kanalizacijo, betonskim pokrovom in izdelave vtoka iz mulde </t>
  </si>
  <si>
    <t>Izdelava nevezane nosilne plasti enakomerno zrnatega drobljenca iz kamnine v debelini do 10 cm frakcije 0-22 mm fini planum - obvezna uporaba gredar</t>
  </si>
  <si>
    <t xml:space="preserve">Izdelava nevezane nosilne plasti enakomerno zrnatega drobljenca iz kamnine v debelini do 10 cm frakcije 0-22 mm fini planum  </t>
  </si>
  <si>
    <t xml:space="preserve">Izdelava nevezane nosilne plasti enakomerno zrnatega drobljenca iz kamnine v debelini do 5 cm frakcije 0-22 mm fini planum </t>
  </si>
  <si>
    <t xml:space="preserve"> Nabava betona C 12/15 in obbetoniranje DN315</t>
  </si>
  <si>
    <t>KS Kotredež-Rove A; 150 m</t>
  </si>
  <si>
    <t>SANACIJA JAVNE POTI JP 981901-HMELJNO 740 m</t>
  </si>
  <si>
    <t>SANACIJA JAVNE POTI JP 980191 - povezava do JP 980181 "Prpeče" in JP 980182 nad igriščem</t>
  </si>
  <si>
    <t>15.</t>
  </si>
  <si>
    <t xml:space="preserve">Na oddsekih nad 300 m je obvezna uporaba grederja za pripravo finega planuma. Ponudnik mora upoštevati v ceni. </t>
  </si>
  <si>
    <t xml:space="preserve">SKUPAJ </t>
  </si>
  <si>
    <t>SKLOP 1</t>
  </si>
  <si>
    <t>1. Kisovec - Čolnišče</t>
  </si>
  <si>
    <t>SKLOP 2</t>
  </si>
  <si>
    <t>1. Izlake-Dolšina</t>
  </si>
  <si>
    <t>2. Izlake-Groboljščica</t>
  </si>
  <si>
    <t>3. Rove-A</t>
  </si>
  <si>
    <t>SKLOP 3</t>
  </si>
  <si>
    <t>3. Ravenska vas II</t>
  </si>
  <si>
    <t>2. Ravenska vas I</t>
  </si>
  <si>
    <t>1. Mlinše-Hmeljno</t>
  </si>
  <si>
    <t>2. Izlake-Sešlar</t>
  </si>
  <si>
    <t>3. Čemšenik</t>
  </si>
  <si>
    <t>*Skupan vrednost vseh sklopv z DDV</t>
  </si>
  <si>
    <t>Skupna vrednost je informativne narave in se ne upošteva - veljajo vrednosti za posamezen sklop</t>
  </si>
  <si>
    <t>Izdelava jaška iz betonske cevi, krožnega prereza s premerom 80 cm, globokega 1,0 do 1,5 m, kompletno s priklopi na  kanalizacijo, vključno z razbremenilnim obročem in  pokrovom duktilne litine z nosilnostjo 400 kN</t>
  </si>
  <si>
    <t xml:space="preserve">Demontaža obstoječe varnostne ograje, vključno s stebri in dostavo na stalno deponijo Komunale Zagorje ob Savi </t>
  </si>
  <si>
    <t xml:space="preserve">dobava in vgradnja vkopane zaključnice, dolžine 4 m </t>
  </si>
  <si>
    <t xml:space="preserve">Oprema cest </t>
  </si>
  <si>
    <t>Oprema cest SKUPAJ</t>
  </si>
  <si>
    <t>OPREMA CEST</t>
  </si>
  <si>
    <t>Dobava in montaža vroče cinkane jeklene varnostne ograje N2W4 vključno z vsem pritrdilnim materialom skladno z navodili proizvajalca, montaža v bankino ceste</t>
  </si>
  <si>
    <t xml:space="preserve">Dobava in montaža vroče cinkane jeklene varnostne ograje N2W4 vključno z vsem pritrdilnim materialom skladno z navodili proizvajalca, v bankino ceste </t>
  </si>
  <si>
    <t xml:space="preserve">Dobava in montaža vroče cinkane jeklene varnostne ograje N2W4 vključno z vsem pritrdilnim materialom skladno z navodili proizvajalca, na AB krono </t>
  </si>
  <si>
    <t xml:space="preserve">Dobava in vgradnja vkopane zaključnice odbojne ograje, dolžine 4 m </t>
  </si>
  <si>
    <r>
      <t xml:space="preserve">SANACIJA JAVNE POTI JP 982771 Šemnik - GOBOLJŠČICA 300m </t>
    </r>
    <r>
      <rPr>
        <sz val="10"/>
        <rFont val="Arial"/>
        <family val="2"/>
        <charset val="238"/>
      </rPr>
      <t xml:space="preserve">in </t>
    </r>
    <r>
      <rPr>
        <b/>
        <sz val="10"/>
        <rFont val="Arial"/>
        <family val="2"/>
        <charset val="238"/>
      </rPr>
      <t>JP 982772 (ŠEMNIK-RANČIGAJ (KRAČE))</t>
    </r>
    <r>
      <rPr>
        <sz val="10"/>
        <rFont val="Arial"/>
        <family val="2"/>
        <charset val="238"/>
      </rPr>
      <t xml:space="preserve"> v dolžini 76 m</t>
    </r>
  </si>
  <si>
    <t>KONSTURKCIJE in OPREMA CEST</t>
  </si>
  <si>
    <t xml:space="preserve">Izdelava zaključnega AB venca na zavarovanju podporbne konstrukcije s kamnom v betonu, beton C30/37 XD3 XF4, vključno z dvostranskom opažem </t>
  </si>
  <si>
    <t>Nabava, transport in strojno vgrajevanje lomljenca (bloki apnenca) v cestnem telesu - peta po detajlu (lomljenec dmin 30-80 cm, 70% kamna, 30% betona C25/30), beton C25/30, XF-2</t>
  </si>
  <si>
    <t>Nabava, transport in strojno vgrajevanje lomljenca (bloki apnenca) v kamniti zid/zložbo  (lomljenec dmin 30-80 cm, 70% kamna, 30% betona C25/30), beton C25/30, XF-2</t>
  </si>
  <si>
    <t>Nabava, transport in strojno vgrajevanje lomljenca (bloki apnenca) v cestnem telesu -peta  (lomljenec dmin 30-80 cm, 70% kamna, 30% betona C25/30), beton C25/30, XF-2</t>
  </si>
  <si>
    <t xml:space="preserve">Izdelava zaključnega AB venca na zavarovanju podporbne konstrukcije s kamnom v betonu, beton C30/37 XD3 XF4, vključno s dvostranskim opažem </t>
  </si>
  <si>
    <t>SANACIJA JAVNE POTI JP 982841-PODL-SUHI POT 180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</si>
</sst>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3" x14ac:knownFonts="1">
    <font>
      <sz val="11"/>
      <color theme="1"/>
      <name val="Aptos Narrow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color theme="0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sz val="10"/>
      <color theme="0" tint="-0.14999847407452621"/>
      <name val="Arial"/>
      <family val="2"/>
      <charset val="238"/>
    </font>
    <font>
      <sz val="10"/>
      <color theme="1"/>
      <name val="Arial"/>
      <family val="2"/>
      <charset val="238"/>
    </font>
    <font>
      <vertAlign val="superscript"/>
      <sz val="10"/>
      <name val="Arial"/>
      <family val="2"/>
      <charset val="238"/>
    </font>
    <font>
      <sz val="11"/>
      <name val="Arial"/>
      <family val="2"/>
      <charset val="238"/>
    </font>
    <font>
      <sz val="10"/>
      <name val="Tahoma"/>
      <family val="2"/>
      <charset val="238"/>
    </font>
    <font>
      <b/>
      <sz val="11"/>
      <name val="Arial"/>
      <family val="2"/>
      <charset val="238"/>
    </font>
    <font>
      <sz val="11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b/>
      <sz val="10"/>
      <color rgb="FFFF0000"/>
      <name val="Arial"/>
      <family val="2"/>
      <charset val="238"/>
    </font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10"/>
      <color theme="1"/>
      <name val="Aptos Narrow"/>
      <family val="2"/>
      <charset val="238"/>
      <scheme val="minor"/>
    </font>
    <font>
      <b/>
      <sz val="11"/>
      <name val="Arial CE"/>
      <family val="2"/>
      <charset val="238"/>
    </font>
    <font>
      <b/>
      <sz val="11"/>
      <color theme="1"/>
      <name val="Aptos Narrow"/>
      <family val="2"/>
      <scheme val="minor"/>
    </font>
    <font>
      <sz val="9"/>
      <color theme="1"/>
      <name val="Aptos Narrow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82">
    <xf numFmtId="0" fontId="0" fillId="0" borderId="0" xfId="0"/>
    <xf numFmtId="0" fontId="2" fillId="0" borderId="1" xfId="0" applyFont="1" applyBorder="1" applyAlignment="1">
      <alignment horizontal="center" wrapText="1"/>
    </xf>
    <xf numFmtId="49" fontId="1" fillId="3" borderId="1" xfId="0" applyNumberFormat="1" applyFont="1" applyFill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2" fontId="1" fillId="0" borderId="4" xfId="0" applyNumberFormat="1" applyFont="1" applyBorder="1" applyAlignment="1">
      <alignment horizontal="left" vertical="top" wrapText="1"/>
    </xf>
    <xf numFmtId="0" fontId="2" fillId="0" borderId="0" xfId="2" applyAlignment="1">
      <alignment horizontal="justify" vertical="top" wrapText="1"/>
    </xf>
    <xf numFmtId="49" fontId="7" fillId="0" borderId="1" xfId="0" applyNumberFormat="1" applyFont="1" applyBorder="1" applyAlignment="1">
      <alignment vertical="top" wrapText="1"/>
    </xf>
    <xf numFmtId="0" fontId="1" fillId="0" borderId="4" xfId="0" applyFont="1" applyBorder="1" applyAlignment="1">
      <alignment horizontal="left" vertical="top" wrapText="1"/>
    </xf>
    <xf numFmtId="49" fontId="2" fillId="0" borderId="1" xfId="1" applyNumberFormat="1" applyBorder="1" applyAlignment="1">
      <alignment wrapText="1"/>
    </xf>
    <xf numFmtId="49" fontId="2" fillId="0" borderId="3" xfId="0" applyNumberFormat="1" applyFont="1" applyBorder="1" applyAlignment="1">
      <alignment vertical="top" wrapText="1"/>
    </xf>
    <xf numFmtId="49" fontId="2" fillId="0" borderId="1" xfId="2" applyNumberFormat="1" applyBorder="1" applyAlignment="1">
      <alignment wrapText="1"/>
    </xf>
    <xf numFmtId="0" fontId="2" fillId="0" borderId="1" xfId="1" applyBorder="1" applyAlignment="1">
      <alignment horizontal="justify" vertical="top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justify" vertical="top" wrapText="1"/>
    </xf>
    <xf numFmtId="4" fontId="2" fillId="0" borderId="0" xfId="0" applyNumberFormat="1" applyFont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justify" vertical="top" wrapText="1"/>
    </xf>
    <xf numFmtId="0" fontId="1" fillId="3" borderId="1" xfId="0" applyFont="1" applyFill="1" applyBorder="1" applyAlignment="1">
      <alignment horizontal="center" wrapText="1"/>
    </xf>
    <xf numFmtId="4" fontId="5" fillId="3" borderId="1" xfId="0" applyNumberFormat="1" applyFont="1" applyFill="1" applyBorder="1" applyAlignment="1">
      <alignment horizontal="right" wrapText="1"/>
    </xf>
    <xf numFmtId="2" fontId="2" fillId="3" borderId="1" xfId="0" applyNumberFormat="1" applyFont="1" applyFill="1" applyBorder="1" applyAlignment="1">
      <alignment horizontal="right" wrapText="1"/>
    </xf>
    <xf numFmtId="4" fontId="2" fillId="3" borderId="1" xfId="0" applyNumberFormat="1" applyFont="1" applyFill="1" applyBorder="1" applyAlignment="1">
      <alignment horizontal="right" wrapText="1"/>
    </xf>
    <xf numFmtId="2" fontId="1" fillId="3" borderId="1" xfId="0" applyNumberFormat="1" applyFont="1" applyFill="1" applyBorder="1" applyAlignment="1">
      <alignment horizontal="center" wrapText="1"/>
    </xf>
    <xf numFmtId="4" fontId="1" fillId="3" borderId="1" xfId="0" applyNumberFormat="1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left" wrapText="1"/>
    </xf>
    <xf numFmtId="0" fontId="2" fillId="4" borderId="3" xfId="0" applyFont="1" applyFill="1" applyBorder="1" applyAlignment="1">
      <alignment horizontal="left" wrapText="1"/>
    </xf>
    <xf numFmtId="4" fontId="6" fillId="4" borderId="1" xfId="0" applyNumberFormat="1" applyFont="1" applyFill="1" applyBorder="1" applyAlignment="1">
      <alignment horizontal="right" wrapText="1"/>
    </xf>
    <xf numFmtId="4" fontId="7" fillId="4" borderId="1" xfId="0" applyNumberFormat="1" applyFont="1" applyFill="1" applyBorder="1" applyAlignment="1">
      <alignment horizontal="right" wrapText="1"/>
    </xf>
    <xf numFmtId="2" fontId="2" fillId="0" borderId="1" xfId="0" applyNumberFormat="1" applyFont="1" applyBorder="1" applyAlignment="1">
      <alignment horizontal="right" wrapText="1"/>
    </xf>
    <xf numFmtId="2" fontId="1" fillId="0" borderId="4" xfId="0" applyNumberFormat="1" applyFont="1" applyBorder="1" applyAlignment="1">
      <alignment horizontal="left" wrapText="1"/>
    </xf>
    <xf numFmtId="4" fontId="4" fillId="0" borderId="4" xfId="0" applyNumberFormat="1" applyFont="1" applyBorder="1" applyAlignment="1">
      <alignment horizontal="right" wrapText="1"/>
    </xf>
    <xf numFmtId="4" fontId="1" fillId="0" borderId="4" xfId="0" applyNumberFormat="1" applyFont="1" applyBorder="1" applyAlignment="1">
      <alignment horizontal="right" wrapText="1"/>
    </xf>
    <xf numFmtId="2" fontId="2" fillId="3" borderId="1" xfId="0" applyNumberFormat="1" applyFont="1" applyFill="1" applyBorder="1" applyAlignment="1" applyProtection="1">
      <alignment horizontal="right" wrapText="1"/>
      <protection locked="0"/>
    </xf>
    <xf numFmtId="2" fontId="1" fillId="3" borderId="1" xfId="0" applyNumberFormat="1" applyFont="1" applyFill="1" applyBorder="1" applyAlignment="1" applyProtection="1">
      <alignment horizontal="center" wrapText="1"/>
      <protection locked="0"/>
    </xf>
    <xf numFmtId="4" fontId="2" fillId="4" borderId="1" xfId="0" applyNumberFormat="1" applyFont="1" applyFill="1" applyBorder="1" applyAlignment="1">
      <alignment horizontal="right" wrapText="1"/>
    </xf>
    <xf numFmtId="0" fontId="2" fillId="0" borderId="1" xfId="1" applyBorder="1" applyAlignment="1">
      <alignment horizontal="center" wrapText="1"/>
    </xf>
    <xf numFmtId="4" fontId="1" fillId="4" borderId="1" xfId="0" applyNumberFormat="1" applyFont="1" applyFill="1" applyBorder="1" applyAlignment="1">
      <alignment horizontal="right" wrapText="1"/>
    </xf>
    <xf numFmtId="4" fontId="2" fillId="4" borderId="1" xfId="0" quotePrefix="1" applyNumberFormat="1" applyFont="1" applyFill="1" applyBorder="1" applyAlignment="1">
      <alignment horizontal="right" wrapText="1"/>
    </xf>
    <xf numFmtId="4" fontId="2" fillId="0" borderId="1" xfId="0" quotePrefix="1" applyNumberFormat="1" applyFont="1" applyBorder="1" applyAlignment="1">
      <alignment horizontal="right" wrapText="1"/>
    </xf>
    <xf numFmtId="0" fontId="1" fillId="0" borderId="4" xfId="0" applyFont="1" applyBorder="1" applyAlignment="1">
      <alignment horizontal="left" wrapText="1"/>
    </xf>
    <xf numFmtId="0" fontId="2" fillId="0" borderId="6" xfId="1" applyBorder="1" applyAlignment="1">
      <alignment horizontal="center" wrapText="1"/>
    </xf>
    <xf numFmtId="0" fontId="9" fillId="0" borderId="1" xfId="1" applyFont="1" applyBorder="1" applyAlignment="1">
      <alignment horizontal="center" wrapText="1"/>
    </xf>
    <xf numFmtId="4" fontId="4" fillId="0" borderId="0" xfId="0" applyNumberFormat="1" applyFont="1" applyAlignment="1">
      <alignment horizontal="right" wrapText="1"/>
    </xf>
    <xf numFmtId="4" fontId="6" fillId="4" borderId="4" xfId="0" applyNumberFormat="1" applyFont="1" applyFill="1" applyBorder="1" applyAlignment="1">
      <alignment horizontal="right" wrapText="1"/>
    </xf>
    <xf numFmtId="2" fontId="4" fillId="0" borderId="4" xfId="0" applyNumberFormat="1" applyFont="1" applyBorder="1" applyAlignment="1">
      <alignment horizontal="center" wrapText="1"/>
    </xf>
    <xf numFmtId="0" fontId="2" fillId="4" borderId="2" xfId="0" applyFont="1" applyFill="1" applyBorder="1" applyAlignment="1">
      <alignment horizontal="left"/>
    </xf>
    <xf numFmtId="2" fontId="2" fillId="0" borderId="0" xfId="0" applyNumberFormat="1" applyFont="1" applyAlignment="1">
      <alignment horizontal="right" wrapText="1"/>
    </xf>
    <xf numFmtId="4" fontId="2" fillId="0" borderId="1" xfId="0" applyNumberFormat="1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Alignment="1" applyProtection="1">
      <alignment horizontal="right" wrapText="1"/>
      <protection locked="0"/>
    </xf>
    <xf numFmtId="2" fontId="2" fillId="0" borderId="4" xfId="0" applyNumberFormat="1" applyFont="1" applyBorder="1" applyAlignment="1" applyProtection="1">
      <alignment horizontal="right" wrapText="1"/>
      <protection locked="0"/>
    </xf>
    <xf numFmtId="4" fontId="2" fillId="0" borderId="1" xfId="0" applyNumberFormat="1" applyFont="1" applyBorder="1" applyAlignment="1" applyProtection="1">
      <alignment horizontal="right" wrapText="1"/>
      <protection locked="0"/>
    </xf>
    <xf numFmtId="4" fontId="2" fillId="0" borderId="1" xfId="0" quotePrefix="1" applyNumberFormat="1" applyFont="1" applyBorder="1" applyAlignment="1" applyProtection="1">
      <alignment horizontal="right" wrapText="1"/>
      <protection locked="0"/>
    </xf>
    <xf numFmtId="4" fontId="2" fillId="0" borderId="4" xfId="0" quotePrefix="1" applyNumberFormat="1" applyFont="1" applyBorder="1" applyAlignment="1" applyProtection="1">
      <alignment horizontal="right" wrapText="1"/>
      <protection locked="0"/>
    </xf>
    <xf numFmtId="2" fontId="2" fillId="0" borderId="4" xfId="0" applyNumberFormat="1" applyFont="1" applyBorder="1" applyAlignment="1">
      <alignment horizontal="right" wrapText="1"/>
    </xf>
    <xf numFmtId="0" fontId="2" fillId="5" borderId="1" xfId="0" applyFont="1" applyFill="1" applyBorder="1" applyAlignment="1">
      <alignment horizontal="center" wrapText="1"/>
    </xf>
    <xf numFmtId="0" fontId="2" fillId="5" borderId="2" xfId="0" applyFont="1" applyFill="1" applyBorder="1" applyAlignment="1">
      <alignment horizontal="left" wrapText="1"/>
    </xf>
    <xf numFmtId="0" fontId="2" fillId="5" borderId="3" xfId="0" applyFont="1" applyFill="1" applyBorder="1" applyAlignment="1">
      <alignment horizontal="left" wrapText="1"/>
    </xf>
    <xf numFmtId="4" fontId="6" fillId="5" borderId="1" xfId="0" applyNumberFormat="1" applyFont="1" applyFill="1" applyBorder="1" applyAlignment="1">
      <alignment horizontal="right" wrapText="1"/>
    </xf>
    <xf numFmtId="2" fontId="2" fillId="5" borderId="1" xfId="0" applyNumberFormat="1" applyFont="1" applyFill="1" applyBorder="1" applyAlignment="1">
      <alignment horizontal="right" wrapText="1"/>
    </xf>
    <xf numFmtId="4" fontId="7" fillId="5" borderId="1" xfId="0" applyNumberFormat="1" applyFont="1" applyFill="1" applyBorder="1" applyAlignment="1">
      <alignment horizontal="right" wrapText="1"/>
    </xf>
    <xf numFmtId="2" fontId="2" fillId="5" borderId="1" xfId="0" applyNumberFormat="1" applyFont="1" applyFill="1" applyBorder="1" applyAlignment="1" applyProtection="1">
      <alignment horizontal="right" wrapText="1"/>
      <protection locked="0"/>
    </xf>
    <xf numFmtId="4" fontId="2" fillId="5" borderId="1" xfId="0" applyNumberFormat="1" applyFont="1" applyFill="1" applyBorder="1" applyAlignment="1" applyProtection="1">
      <alignment horizontal="right" wrapText="1"/>
      <protection locked="0"/>
    </xf>
    <xf numFmtId="4" fontId="2" fillId="5" borderId="1" xfId="0" applyNumberFormat="1" applyFont="1" applyFill="1" applyBorder="1" applyAlignment="1">
      <alignment horizontal="right" wrapText="1"/>
    </xf>
    <xf numFmtId="4" fontId="6" fillId="5" borderId="1" xfId="0" applyNumberFormat="1" applyFont="1" applyFill="1" applyBorder="1" applyAlignment="1">
      <alignment horizontal="right" vertical="top" wrapText="1"/>
    </xf>
    <xf numFmtId="4" fontId="2" fillId="5" borderId="1" xfId="0" quotePrefix="1" applyNumberFormat="1" applyFont="1" applyFill="1" applyBorder="1" applyAlignment="1" applyProtection="1">
      <alignment horizontal="right" wrapText="1"/>
      <protection locked="0"/>
    </xf>
    <xf numFmtId="4" fontId="2" fillId="5" borderId="1" xfId="0" quotePrefix="1" applyNumberFormat="1" applyFont="1" applyFill="1" applyBorder="1" applyAlignment="1">
      <alignment horizontal="right" wrapText="1"/>
    </xf>
    <xf numFmtId="4" fontId="6" fillId="5" borderId="5" xfId="0" applyNumberFormat="1" applyFont="1" applyFill="1" applyBorder="1" applyAlignment="1">
      <alignment horizontal="right" wrapText="1"/>
    </xf>
    <xf numFmtId="4" fontId="2" fillId="5" borderId="5" xfId="0" quotePrefix="1" applyNumberFormat="1" applyFont="1" applyFill="1" applyBorder="1" applyAlignment="1" applyProtection="1">
      <alignment horizontal="right" wrapText="1"/>
      <protection locked="0"/>
    </xf>
    <xf numFmtId="4" fontId="1" fillId="5" borderId="5" xfId="0" applyNumberFormat="1" applyFont="1" applyFill="1" applyBorder="1" applyAlignment="1">
      <alignment horizontal="right" wrapText="1"/>
    </xf>
    <xf numFmtId="0" fontId="2" fillId="5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4" fontId="6" fillId="5" borderId="1" xfId="0" applyNumberFormat="1" applyFont="1" applyFill="1" applyBorder="1" applyAlignment="1">
      <alignment horizontal="right"/>
    </xf>
    <xf numFmtId="4" fontId="2" fillId="5" borderId="1" xfId="0" applyNumberFormat="1" applyFont="1" applyFill="1" applyBorder="1" applyAlignment="1" applyProtection="1">
      <alignment horizontal="right"/>
      <protection locked="0"/>
    </xf>
    <xf numFmtId="4" fontId="2" fillId="5" borderId="1" xfId="0" applyNumberFormat="1" applyFont="1" applyFill="1" applyBorder="1" applyAlignment="1">
      <alignment horizontal="right"/>
    </xf>
    <xf numFmtId="4" fontId="1" fillId="5" borderId="1" xfId="0" applyNumberFormat="1" applyFont="1" applyFill="1" applyBorder="1" applyAlignment="1">
      <alignment horizontal="right" wrapText="1"/>
    </xf>
    <xf numFmtId="2" fontId="2" fillId="5" borderId="5" xfId="0" applyNumberFormat="1" applyFont="1" applyFill="1" applyBorder="1" applyAlignment="1" applyProtection="1">
      <alignment horizontal="right" wrapText="1"/>
      <protection locked="0"/>
    </xf>
    <xf numFmtId="4" fontId="2" fillId="2" borderId="0" xfId="0" applyNumberFormat="1" applyFont="1" applyFill="1" applyAlignment="1">
      <alignment horizontal="right" wrapText="1"/>
    </xf>
    <xf numFmtId="0" fontId="12" fillId="0" borderId="0" xfId="0" applyFont="1"/>
    <xf numFmtId="49" fontId="1" fillId="0" borderId="1" xfId="0" applyNumberFormat="1" applyFont="1" applyBorder="1" applyAlignment="1">
      <alignment vertical="top" wrapText="1"/>
    </xf>
    <xf numFmtId="0" fontId="13" fillId="0" borderId="0" xfId="0" applyFont="1"/>
    <xf numFmtId="2" fontId="2" fillId="4" borderId="1" xfId="0" applyNumberFormat="1" applyFont="1" applyFill="1" applyBorder="1" applyAlignment="1" applyProtection="1">
      <alignment horizontal="right" wrapText="1"/>
      <protection locked="0"/>
    </xf>
    <xf numFmtId="2" fontId="2" fillId="4" borderId="5" xfId="0" applyNumberFormat="1" applyFont="1" applyFill="1" applyBorder="1" applyAlignment="1" applyProtection="1">
      <alignment horizontal="right" wrapText="1"/>
      <protection locked="0"/>
    </xf>
    <xf numFmtId="4" fontId="2" fillId="4" borderId="1" xfId="0" applyNumberFormat="1" applyFont="1" applyFill="1" applyBorder="1" applyAlignment="1" applyProtection="1">
      <alignment horizontal="right" wrapText="1"/>
      <protection locked="0"/>
    </xf>
    <xf numFmtId="4" fontId="2" fillId="4" borderId="1" xfId="0" quotePrefix="1" applyNumberFormat="1" applyFont="1" applyFill="1" applyBorder="1" applyAlignment="1" applyProtection="1">
      <alignment horizontal="right" wrapText="1"/>
      <protection locked="0"/>
    </xf>
    <xf numFmtId="4" fontId="2" fillId="4" borderId="5" xfId="0" quotePrefix="1" applyNumberFormat="1" applyFont="1" applyFill="1" applyBorder="1" applyAlignment="1" applyProtection="1">
      <alignment horizontal="right" wrapText="1"/>
      <protection locked="0"/>
    </xf>
    <xf numFmtId="0" fontId="15" fillId="0" borderId="0" xfId="0" applyFont="1"/>
    <xf numFmtId="0" fontId="15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11" fillId="0" borderId="0" xfId="0" applyFont="1"/>
    <xf numFmtId="2" fontId="9" fillId="0" borderId="0" xfId="0" applyNumberFormat="1" applyFont="1"/>
    <xf numFmtId="49" fontId="9" fillId="0" borderId="0" xfId="0" applyNumberFormat="1" applyFont="1"/>
    <xf numFmtId="0" fontId="11" fillId="7" borderId="7" xfId="0" applyFont="1" applyFill="1" applyBorder="1"/>
    <xf numFmtId="2" fontId="9" fillId="7" borderId="8" xfId="0" applyNumberFormat="1" applyFont="1" applyFill="1" applyBorder="1"/>
    <xf numFmtId="2" fontId="9" fillId="7" borderId="9" xfId="0" applyNumberFormat="1" applyFont="1" applyFill="1" applyBorder="1"/>
    <xf numFmtId="0" fontId="9" fillId="0" borderId="11" xfId="0" applyFont="1" applyBorder="1"/>
    <xf numFmtId="0" fontId="9" fillId="8" borderId="7" xfId="0" applyFont="1" applyFill="1" applyBorder="1"/>
    <xf numFmtId="2" fontId="11" fillId="8" borderId="8" xfId="0" applyNumberFormat="1" applyFont="1" applyFill="1" applyBorder="1"/>
    <xf numFmtId="0" fontId="21" fillId="0" borderId="0" xfId="0" applyFont="1"/>
    <xf numFmtId="0" fontId="22" fillId="0" borderId="0" xfId="0" applyFont="1" applyAlignment="1">
      <alignment wrapText="1"/>
    </xf>
    <xf numFmtId="44" fontId="0" fillId="0" borderId="0" xfId="0" applyNumberFormat="1"/>
    <xf numFmtId="44" fontId="9" fillId="0" borderId="0" xfId="0" applyNumberFormat="1" applyFont="1"/>
    <xf numFmtId="44" fontId="20" fillId="7" borderId="10" xfId="0" applyNumberFormat="1" applyFont="1" applyFill="1" applyBorder="1" applyAlignment="1">
      <alignment horizontal="right"/>
    </xf>
    <xf numFmtId="44" fontId="9" fillId="0" borderId="12" xfId="0" applyNumberFormat="1" applyFont="1" applyBorder="1" applyAlignment="1">
      <alignment horizontal="right"/>
    </xf>
    <xf numFmtId="44" fontId="9" fillId="0" borderId="12" xfId="0" applyNumberFormat="1" applyFont="1" applyBorder="1"/>
    <xf numFmtId="44" fontId="11" fillId="8" borderId="9" xfId="0" applyNumberFormat="1" applyFont="1" applyFill="1" applyBorder="1" applyAlignment="1">
      <alignment horizontal="right"/>
    </xf>
    <xf numFmtId="44" fontId="9" fillId="0" borderId="0" xfId="0" quotePrefix="1" applyNumberFormat="1" applyFont="1"/>
    <xf numFmtId="0" fontId="1" fillId="0" borderId="2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4" fontId="11" fillId="0" borderId="4" xfId="0" applyNumberFormat="1" applyFont="1" applyBorder="1" applyAlignment="1">
      <alignment horizontal="right" wrapText="1"/>
    </xf>
    <xf numFmtId="4" fontId="11" fillId="0" borderId="3" xfId="0" applyNumberFormat="1" applyFont="1" applyBorder="1" applyAlignment="1">
      <alignment horizontal="right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4" fontId="2" fillId="0" borderId="4" xfId="0" applyNumberFormat="1" applyFont="1" applyBorder="1" applyAlignment="1">
      <alignment horizontal="right" wrapText="1"/>
    </xf>
    <xf numFmtId="4" fontId="2" fillId="0" borderId="3" xfId="0" applyNumberFormat="1" applyFont="1" applyBorder="1" applyAlignment="1">
      <alignment horizontal="right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1" fillId="4" borderId="2" xfId="0" applyFont="1" applyFill="1" applyBorder="1" applyAlignment="1">
      <alignment horizontal="left" wrapText="1"/>
    </xf>
    <xf numFmtId="0" fontId="1" fillId="4" borderId="4" xfId="0" applyFont="1" applyFill="1" applyBorder="1" applyAlignment="1">
      <alignment horizontal="left" wrapText="1"/>
    </xf>
    <xf numFmtId="2" fontId="1" fillId="4" borderId="4" xfId="0" applyNumberFormat="1" applyFont="1" applyFill="1" applyBorder="1" applyAlignment="1">
      <alignment horizontal="center" wrapText="1"/>
    </xf>
    <xf numFmtId="2" fontId="1" fillId="4" borderId="3" xfId="0" applyNumberFormat="1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left" wrapText="1"/>
    </xf>
    <xf numFmtId="0" fontId="2" fillId="4" borderId="3" xfId="0" applyFont="1" applyFill="1" applyBorder="1" applyAlignment="1">
      <alignment horizontal="left" wrapText="1"/>
    </xf>
    <xf numFmtId="0" fontId="2" fillId="5" borderId="2" xfId="0" applyFont="1" applyFill="1" applyBorder="1" applyAlignment="1">
      <alignment horizontal="left" wrapText="1"/>
    </xf>
    <xf numFmtId="0" fontId="2" fillId="5" borderId="3" xfId="0" applyFont="1" applyFill="1" applyBorder="1" applyAlignment="1">
      <alignment horizontal="left" wrapText="1"/>
    </xf>
    <xf numFmtId="0" fontId="1" fillId="5" borderId="2" xfId="0" applyFont="1" applyFill="1" applyBorder="1" applyAlignment="1">
      <alignment horizontal="left" wrapText="1"/>
    </xf>
    <xf numFmtId="0" fontId="1" fillId="5" borderId="4" xfId="0" applyFont="1" applyFill="1" applyBorder="1" applyAlignment="1">
      <alignment horizontal="left" wrapText="1"/>
    </xf>
    <xf numFmtId="0" fontId="1" fillId="5" borderId="3" xfId="0" applyFont="1" applyFill="1" applyBorder="1" applyAlignment="1">
      <alignment horizontal="left" wrapText="1"/>
    </xf>
    <xf numFmtId="0" fontId="1" fillId="3" borderId="2" xfId="0" applyFont="1" applyFill="1" applyBorder="1" applyAlignment="1">
      <alignment horizontal="left" wrapText="1"/>
    </xf>
    <xf numFmtId="0" fontId="1" fillId="3" borderId="3" xfId="0" applyFont="1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2" fontId="1" fillId="5" borderId="2" xfId="0" applyNumberFormat="1" applyFont="1" applyFill="1" applyBorder="1" applyAlignment="1">
      <alignment horizontal="left" wrapText="1"/>
    </xf>
    <xf numFmtId="2" fontId="1" fillId="5" borderId="4" xfId="0" applyNumberFormat="1" applyFont="1" applyFill="1" applyBorder="1" applyAlignment="1">
      <alignment horizontal="left" wrapText="1"/>
    </xf>
    <xf numFmtId="2" fontId="1" fillId="5" borderId="3" xfId="0" applyNumberFormat="1" applyFont="1" applyFill="1" applyBorder="1" applyAlignment="1">
      <alignment horizontal="left" wrapText="1"/>
    </xf>
    <xf numFmtId="49" fontId="2" fillId="4" borderId="2" xfId="0" applyNumberFormat="1" applyFont="1" applyFill="1" applyBorder="1" applyAlignment="1">
      <alignment horizontal="left" wrapText="1"/>
    </xf>
    <xf numFmtId="49" fontId="2" fillId="4" borderId="3" xfId="0" applyNumberFormat="1" applyFont="1" applyFill="1" applyBorder="1" applyAlignment="1">
      <alignment horizontal="left" wrapText="1"/>
    </xf>
    <xf numFmtId="2" fontId="1" fillId="4" borderId="2" xfId="0" applyNumberFormat="1" applyFont="1" applyFill="1" applyBorder="1" applyAlignment="1">
      <alignment horizontal="left" wrapText="1"/>
    </xf>
    <xf numFmtId="2" fontId="1" fillId="4" borderId="4" xfId="0" applyNumberFormat="1" applyFont="1" applyFill="1" applyBorder="1" applyAlignment="1">
      <alignment horizontal="left" wrapText="1"/>
    </xf>
    <xf numFmtId="2" fontId="1" fillId="4" borderId="3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 applyProtection="1">
      <alignment horizontal="center" wrapText="1"/>
    </xf>
    <xf numFmtId="49" fontId="1" fillId="3" borderId="1" xfId="0" applyNumberFormat="1" applyFont="1" applyFill="1" applyBorder="1" applyAlignment="1" applyProtection="1">
      <alignment vertical="top" wrapText="1"/>
    </xf>
    <xf numFmtId="2" fontId="1" fillId="3" borderId="1" xfId="0" applyNumberFormat="1" applyFont="1" applyFill="1" applyBorder="1" applyAlignment="1" applyProtection="1">
      <alignment horizontal="center" wrapText="1"/>
    </xf>
    <xf numFmtId="4" fontId="1" fillId="3" borderId="1" xfId="0" applyNumberFormat="1" applyFont="1" applyFill="1" applyBorder="1" applyAlignment="1" applyProtection="1">
      <alignment horizontal="center" wrapText="1"/>
    </xf>
    <xf numFmtId="0" fontId="0" fillId="0" borderId="0" xfId="0" applyProtection="1"/>
    <xf numFmtId="0" fontId="2" fillId="0" borderId="0" xfId="0" applyFont="1" applyAlignment="1" applyProtection="1">
      <alignment horizontal="center" wrapText="1"/>
    </xf>
    <xf numFmtId="0" fontId="3" fillId="0" borderId="0" xfId="0" applyFont="1" applyAlignment="1" applyProtection="1">
      <alignment horizontal="justify" vertical="top" wrapText="1"/>
    </xf>
    <xf numFmtId="4" fontId="2" fillId="2" borderId="0" xfId="0" applyNumberFormat="1" applyFont="1" applyFill="1" applyAlignment="1" applyProtection="1">
      <alignment horizontal="right" wrapText="1"/>
    </xf>
    <xf numFmtId="2" fontId="2" fillId="0" borderId="0" xfId="0" applyNumberFormat="1" applyFont="1" applyAlignment="1" applyProtection="1">
      <alignment horizontal="right" wrapText="1"/>
    </xf>
    <xf numFmtId="4" fontId="2" fillId="0" borderId="0" xfId="0" applyNumberFormat="1" applyFont="1" applyAlignment="1" applyProtection="1">
      <alignment horizontal="right" wrapText="1"/>
    </xf>
    <xf numFmtId="0" fontId="12" fillId="0" borderId="0" xfId="0" applyFont="1" applyProtection="1"/>
    <xf numFmtId="0" fontId="2" fillId="0" borderId="1" xfId="0" applyFont="1" applyBorder="1" applyAlignment="1" applyProtection="1">
      <alignment horizontal="center" wrapText="1"/>
    </xf>
    <xf numFmtId="49" fontId="1" fillId="0" borderId="1" xfId="0" applyNumberFormat="1" applyFont="1" applyBorder="1" applyAlignment="1" applyProtection="1">
      <alignment vertical="top" wrapText="1"/>
    </xf>
    <xf numFmtId="4" fontId="2" fillId="0" borderId="1" xfId="0" applyNumberFormat="1" applyFont="1" applyBorder="1" applyAlignment="1" applyProtection="1">
      <alignment horizontal="right" wrapText="1"/>
    </xf>
    <xf numFmtId="4" fontId="2" fillId="0" borderId="1" xfId="0" applyNumberFormat="1" applyFont="1" applyBorder="1" applyAlignment="1" applyProtection="1">
      <alignment horizontal="center" wrapText="1"/>
    </xf>
    <xf numFmtId="4" fontId="1" fillId="0" borderId="1" xfId="0" applyNumberFormat="1" applyFont="1" applyBorder="1" applyAlignment="1" applyProtection="1">
      <alignment horizontal="right" wrapText="1"/>
    </xf>
    <xf numFmtId="0" fontId="2" fillId="0" borderId="1" xfId="0" applyFont="1" applyBorder="1" applyAlignment="1" applyProtection="1">
      <alignment horizontal="justify" vertical="top" wrapText="1"/>
    </xf>
    <xf numFmtId="0" fontId="1" fillId="3" borderId="2" xfId="0" applyFont="1" applyFill="1" applyBorder="1" applyAlignment="1" applyProtection="1">
      <alignment horizontal="left" wrapText="1"/>
    </xf>
    <xf numFmtId="0" fontId="1" fillId="3" borderId="3" xfId="0" applyFont="1" applyFill="1" applyBorder="1" applyAlignment="1" applyProtection="1">
      <alignment horizontal="left" wrapText="1"/>
    </xf>
    <xf numFmtId="4" fontId="5" fillId="3" borderId="1" xfId="0" applyNumberFormat="1" applyFont="1" applyFill="1" applyBorder="1" applyAlignment="1" applyProtection="1">
      <alignment horizontal="right" wrapText="1"/>
    </xf>
    <xf numFmtId="2" fontId="2" fillId="3" borderId="1" xfId="0" applyNumberFormat="1" applyFont="1" applyFill="1" applyBorder="1" applyAlignment="1" applyProtection="1">
      <alignment horizontal="right" wrapText="1"/>
    </xf>
    <xf numFmtId="4" fontId="2" fillId="3" borderId="1" xfId="0" applyNumberFormat="1" applyFont="1" applyFill="1" applyBorder="1" applyAlignment="1" applyProtection="1">
      <alignment horizontal="right" wrapText="1"/>
    </xf>
    <xf numFmtId="0" fontId="2" fillId="5" borderId="1" xfId="0" applyFont="1" applyFill="1" applyBorder="1" applyAlignment="1" applyProtection="1">
      <alignment horizontal="center" wrapText="1"/>
    </xf>
    <xf numFmtId="0" fontId="2" fillId="5" borderId="2" xfId="0" applyFont="1" applyFill="1" applyBorder="1" applyAlignment="1" applyProtection="1">
      <alignment horizontal="left" wrapText="1"/>
    </xf>
    <xf numFmtId="0" fontId="0" fillId="0" borderId="3" xfId="0" applyBorder="1" applyAlignment="1" applyProtection="1">
      <alignment horizontal="left" wrapText="1"/>
    </xf>
    <xf numFmtId="4" fontId="6" fillId="5" borderId="1" xfId="0" applyNumberFormat="1" applyFont="1" applyFill="1" applyBorder="1" applyAlignment="1" applyProtection="1">
      <alignment horizontal="right" wrapText="1"/>
    </xf>
    <xf numFmtId="2" fontId="2" fillId="5" borderId="1" xfId="0" applyNumberFormat="1" applyFont="1" applyFill="1" applyBorder="1" applyAlignment="1" applyProtection="1">
      <alignment horizontal="right" wrapText="1"/>
    </xf>
    <xf numFmtId="4" fontId="7" fillId="5" borderId="1" xfId="0" applyNumberFormat="1" applyFont="1" applyFill="1" applyBorder="1" applyAlignment="1" applyProtection="1">
      <alignment horizontal="right" wrapText="1"/>
    </xf>
    <xf numFmtId="49" fontId="2" fillId="0" borderId="1" xfId="0" applyNumberFormat="1" applyFont="1" applyBorder="1" applyAlignment="1" applyProtection="1">
      <alignment vertical="top" wrapText="1"/>
    </xf>
    <xf numFmtId="2" fontId="2" fillId="0" borderId="1" xfId="0" applyNumberFormat="1" applyFont="1" applyBorder="1" applyAlignment="1" applyProtection="1">
      <alignment horizontal="right" wrapText="1"/>
    </xf>
    <xf numFmtId="0" fontId="13" fillId="0" borderId="0" xfId="0" applyFont="1" applyAlignment="1" applyProtection="1">
      <alignment wrapText="1"/>
    </xf>
    <xf numFmtId="0" fontId="13" fillId="0" borderId="0" xfId="0" applyFont="1" applyProtection="1"/>
    <xf numFmtId="0" fontId="2" fillId="4" borderId="1" xfId="0" applyFont="1" applyFill="1" applyBorder="1" applyAlignment="1" applyProtection="1">
      <alignment horizontal="center" wrapText="1"/>
    </xf>
    <xf numFmtId="0" fontId="2" fillId="4" borderId="2" xfId="0" applyFont="1" applyFill="1" applyBorder="1" applyAlignment="1" applyProtection="1">
      <alignment horizontal="left" wrapText="1"/>
    </xf>
    <xf numFmtId="0" fontId="2" fillId="4" borderId="3" xfId="0" applyFont="1" applyFill="1" applyBorder="1" applyAlignment="1" applyProtection="1">
      <alignment horizontal="left" wrapText="1"/>
    </xf>
    <xf numFmtId="4" fontId="6" fillId="4" borderId="1" xfId="0" applyNumberFormat="1" applyFont="1" applyFill="1" applyBorder="1" applyAlignment="1" applyProtection="1">
      <alignment horizontal="right" wrapText="1"/>
    </xf>
    <xf numFmtId="4" fontId="7" fillId="4" borderId="1" xfId="0" applyNumberFormat="1" applyFont="1" applyFill="1" applyBorder="1" applyAlignment="1" applyProtection="1">
      <alignment horizontal="right" wrapText="1"/>
    </xf>
    <xf numFmtId="2" fontId="1" fillId="5" borderId="2" xfId="0" applyNumberFormat="1" applyFont="1" applyFill="1" applyBorder="1" applyAlignment="1" applyProtection="1">
      <alignment horizontal="left" wrapText="1"/>
    </xf>
    <xf numFmtId="2" fontId="1" fillId="5" borderId="4" xfId="0" applyNumberFormat="1" applyFont="1" applyFill="1" applyBorder="1" applyAlignment="1" applyProtection="1">
      <alignment horizontal="left" wrapText="1"/>
    </xf>
    <xf numFmtId="2" fontId="1" fillId="5" borderId="3" xfId="0" applyNumberFormat="1" applyFont="1" applyFill="1" applyBorder="1" applyAlignment="1" applyProtection="1">
      <alignment horizontal="left" wrapText="1"/>
    </xf>
    <xf numFmtId="4" fontId="6" fillId="5" borderId="5" xfId="0" applyNumberFormat="1" applyFont="1" applyFill="1" applyBorder="1" applyAlignment="1" applyProtection="1">
      <alignment horizontal="right" wrapText="1"/>
    </xf>
    <xf numFmtId="2" fontId="2" fillId="5" borderId="5" xfId="0" applyNumberFormat="1" applyFont="1" applyFill="1" applyBorder="1" applyAlignment="1" applyProtection="1">
      <alignment horizontal="right" wrapText="1"/>
    </xf>
    <xf numFmtId="4" fontId="1" fillId="5" borderId="5" xfId="0" applyNumberFormat="1" applyFont="1" applyFill="1" applyBorder="1" applyAlignment="1" applyProtection="1">
      <alignment horizontal="right" wrapText="1"/>
    </xf>
    <xf numFmtId="2" fontId="1" fillId="0" borderId="4" xfId="0" applyNumberFormat="1" applyFont="1" applyBorder="1" applyAlignment="1" applyProtection="1">
      <alignment horizontal="left" wrapText="1"/>
    </xf>
    <xf numFmtId="2" fontId="1" fillId="0" borderId="4" xfId="0" applyNumberFormat="1" applyFont="1" applyBorder="1" applyAlignment="1" applyProtection="1">
      <alignment horizontal="left" vertical="top" wrapText="1"/>
    </xf>
    <xf numFmtId="4" fontId="4" fillId="0" borderId="4" xfId="0" applyNumberFormat="1" applyFont="1" applyBorder="1" applyAlignment="1" applyProtection="1">
      <alignment horizontal="right" wrapText="1"/>
    </xf>
    <xf numFmtId="2" fontId="2" fillId="0" borderId="4" xfId="0" applyNumberFormat="1" applyFont="1" applyBorder="1" applyAlignment="1" applyProtection="1">
      <alignment horizontal="right" wrapText="1"/>
    </xf>
    <xf numFmtId="4" fontId="1" fillId="0" borderId="4" xfId="0" applyNumberFormat="1" applyFont="1" applyBorder="1" applyAlignment="1" applyProtection="1">
      <alignment horizontal="right" wrapText="1"/>
    </xf>
    <xf numFmtId="49" fontId="2" fillId="4" borderId="2" xfId="0" applyNumberFormat="1" applyFont="1" applyFill="1" applyBorder="1" applyAlignment="1" applyProtection="1">
      <alignment horizontal="left" wrapText="1"/>
    </xf>
    <xf numFmtId="49" fontId="2" fillId="4" borderId="3" xfId="0" applyNumberFormat="1" applyFont="1" applyFill="1" applyBorder="1" applyAlignment="1" applyProtection="1">
      <alignment horizontal="left" wrapText="1"/>
    </xf>
    <xf numFmtId="4" fontId="2" fillId="5" borderId="1" xfId="0" applyNumberFormat="1" applyFont="1" applyFill="1" applyBorder="1" applyAlignment="1" applyProtection="1">
      <alignment horizontal="right" wrapText="1"/>
    </xf>
    <xf numFmtId="4" fontId="2" fillId="4" borderId="1" xfId="0" applyNumberFormat="1" applyFont="1" applyFill="1" applyBorder="1" applyAlignment="1" applyProtection="1">
      <alignment horizontal="right" wrapText="1"/>
    </xf>
    <xf numFmtId="0" fontId="2" fillId="5" borderId="2" xfId="0" applyFont="1" applyFill="1" applyBorder="1" applyAlignment="1" applyProtection="1">
      <alignment horizontal="left" wrapText="1"/>
    </xf>
    <xf numFmtId="4" fontId="6" fillId="5" borderId="1" xfId="0" applyNumberFormat="1" applyFont="1" applyFill="1" applyBorder="1" applyAlignment="1" applyProtection="1">
      <alignment horizontal="right" vertical="top" wrapText="1"/>
    </xf>
    <xf numFmtId="0" fontId="2" fillId="4" borderId="2" xfId="0" applyFont="1" applyFill="1" applyBorder="1" applyAlignment="1" applyProtection="1">
      <alignment horizontal="left"/>
    </xf>
    <xf numFmtId="0" fontId="2" fillId="0" borderId="1" xfId="1" applyBorder="1" applyAlignment="1" applyProtection="1">
      <alignment horizontal="center" wrapText="1"/>
    </xf>
    <xf numFmtId="0" fontId="2" fillId="0" borderId="0" xfId="2" applyAlignment="1" applyProtection="1">
      <alignment horizontal="justify" vertical="top" wrapText="1"/>
    </xf>
    <xf numFmtId="2" fontId="1" fillId="4" borderId="2" xfId="0" applyNumberFormat="1" applyFont="1" applyFill="1" applyBorder="1" applyAlignment="1" applyProtection="1">
      <alignment horizontal="left" wrapText="1"/>
    </xf>
    <xf numFmtId="2" fontId="1" fillId="4" borderId="4" xfId="0" applyNumberFormat="1" applyFont="1" applyFill="1" applyBorder="1" applyAlignment="1" applyProtection="1">
      <alignment horizontal="left" wrapText="1"/>
    </xf>
    <xf numFmtId="2" fontId="1" fillId="4" borderId="3" xfId="0" applyNumberFormat="1" applyFont="1" applyFill="1" applyBorder="1" applyAlignment="1" applyProtection="1">
      <alignment horizontal="left" wrapText="1"/>
    </xf>
    <xf numFmtId="4" fontId="1" fillId="4" borderId="1" xfId="0" applyNumberFormat="1" applyFont="1" applyFill="1" applyBorder="1" applyAlignment="1" applyProtection="1">
      <alignment horizontal="right" wrapText="1"/>
    </xf>
    <xf numFmtId="0" fontId="2" fillId="4" borderId="2" xfId="0" applyFont="1" applyFill="1" applyBorder="1" applyAlignment="1" applyProtection="1">
      <alignment horizontal="left" wrapText="1"/>
    </xf>
    <xf numFmtId="0" fontId="2" fillId="4" borderId="3" xfId="0" applyFont="1" applyFill="1" applyBorder="1" applyAlignment="1" applyProtection="1">
      <alignment horizontal="left" wrapText="1"/>
    </xf>
    <xf numFmtId="4" fontId="2" fillId="0" borderId="1" xfId="0" quotePrefix="1" applyNumberFormat="1" applyFont="1" applyBorder="1" applyAlignment="1" applyProtection="1">
      <alignment horizontal="right" wrapText="1"/>
    </xf>
    <xf numFmtId="4" fontId="2" fillId="4" borderId="1" xfId="0" quotePrefix="1" applyNumberFormat="1" applyFont="1" applyFill="1" applyBorder="1" applyAlignment="1" applyProtection="1">
      <alignment horizontal="right" wrapText="1"/>
    </xf>
    <xf numFmtId="0" fontId="2" fillId="5" borderId="3" xfId="0" applyFont="1" applyFill="1" applyBorder="1" applyAlignment="1" applyProtection="1">
      <alignment horizontal="left" wrapText="1"/>
    </xf>
    <xf numFmtId="4" fontId="2" fillId="5" borderId="1" xfId="0" quotePrefix="1" applyNumberFormat="1" applyFont="1" applyFill="1" applyBorder="1" applyAlignment="1" applyProtection="1">
      <alignment horizontal="right" wrapText="1"/>
    </xf>
    <xf numFmtId="0" fontId="1" fillId="5" borderId="2" xfId="0" applyFont="1" applyFill="1" applyBorder="1" applyAlignment="1" applyProtection="1">
      <alignment horizontal="left" wrapText="1"/>
    </xf>
    <xf numFmtId="0" fontId="1" fillId="5" borderId="4" xfId="0" applyFont="1" applyFill="1" applyBorder="1" applyAlignment="1" applyProtection="1">
      <alignment horizontal="left" wrapText="1"/>
    </xf>
    <xf numFmtId="0" fontId="1" fillId="5" borderId="3" xfId="0" applyFont="1" applyFill="1" applyBorder="1" applyAlignment="1" applyProtection="1">
      <alignment horizontal="left" wrapText="1"/>
    </xf>
    <xf numFmtId="4" fontId="2" fillId="5" borderId="5" xfId="0" quotePrefix="1" applyNumberFormat="1" applyFont="1" applyFill="1" applyBorder="1" applyAlignment="1" applyProtection="1">
      <alignment horizontal="right" wrapText="1"/>
    </xf>
    <xf numFmtId="0" fontId="1" fillId="0" borderId="4" xfId="0" applyFont="1" applyBorder="1" applyAlignment="1" applyProtection="1">
      <alignment horizontal="left" wrapText="1"/>
    </xf>
    <xf numFmtId="0" fontId="1" fillId="0" borderId="4" xfId="0" applyFont="1" applyBorder="1" applyAlignment="1" applyProtection="1">
      <alignment horizontal="left" vertical="top" wrapText="1"/>
    </xf>
    <xf numFmtId="4" fontId="2" fillId="0" borderId="4" xfId="0" quotePrefix="1" applyNumberFormat="1" applyFont="1" applyBorder="1" applyAlignment="1" applyProtection="1">
      <alignment horizontal="right" wrapText="1"/>
    </xf>
    <xf numFmtId="0" fontId="2" fillId="5" borderId="1" xfId="0" applyFont="1" applyFill="1" applyBorder="1" applyAlignment="1" applyProtection="1">
      <alignment horizontal="center"/>
    </xf>
    <xf numFmtId="0" fontId="2" fillId="5" borderId="2" xfId="0" applyFont="1" applyFill="1" applyBorder="1" applyAlignment="1" applyProtection="1">
      <alignment horizontal="left"/>
    </xf>
    <xf numFmtId="0" fontId="2" fillId="5" borderId="3" xfId="0" applyFont="1" applyFill="1" applyBorder="1" applyAlignment="1" applyProtection="1">
      <alignment horizontal="left"/>
    </xf>
    <xf numFmtId="4" fontId="6" fillId="5" borderId="1" xfId="0" applyNumberFormat="1" applyFont="1" applyFill="1" applyBorder="1" applyAlignment="1" applyProtection="1">
      <alignment horizontal="right"/>
    </xf>
    <xf numFmtId="4" fontId="2" fillId="5" borderId="1" xfId="0" applyNumberFormat="1" applyFont="1" applyFill="1" applyBorder="1" applyAlignment="1" applyProtection="1">
      <alignment horizontal="right"/>
    </xf>
    <xf numFmtId="49" fontId="2" fillId="0" borderId="3" xfId="0" applyNumberFormat="1" applyFont="1" applyBorder="1" applyAlignment="1" applyProtection="1">
      <alignment vertical="top" wrapText="1"/>
    </xf>
    <xf numFmtId="0" fontId="2" fillId="5" borderId="3" xfId="0" applyFont="1" applyFill="1" applyBorder="1" applyAlignment="1" applyProtection="1">
      <alignment horizontal="left" wrapText="1"/>
    </xf>
    <xf numFmtId="0" fontId="9" fillId="0" borderId="1" xfId="1" applyFont="1" applyBorder="1" applyAlignment="1" applyProtection="1">
      <alignment horizontal="center" wrapText="1"/>
    </xf>
    <xf numFmtId="0" fontId="2" fillId="0" borderId="1" xfId="1" applyBorder="1" applyAlignment="1" applyProtection="1">
      <alignment horizontal="justify" vertical="top" wrapText="1"/>
    </xf>
    <xf numFmtId="49" fontId="2" fillId="0" borderId="1" xfId="1" applyNumberFormat="1" applyBorder="1" applyAlignment="1" applyProtection="1">
      <alignment wrapText="1"/>
    </xf>
    <xf numFmtId="2" fontId="2" fillId="0" borderId="1" xfId="1" applyNumberFormat="1" applyBorder="1" applyAlignment="1" applyProtection="1">
      <alignment horizontal="right" wrapText="1"/>
    </xf>
    <xf numFmtId="4" fontId="2" fillId="0" borderId="1" xfId="1" applyNumberFormat="1" applyBorder="1" applyAlignment="1" applyProtection="1">
      <alignment horizontal="right" wrapText="1"/>
    </xf>
    <xf numFmtId="4" fontId="1" fillId="5" borderId="1" xfId="0" applyNumberFormat="1" applyFont="1" applyFill="1" applyBorder="1" applyAlignment="1" applyProtection="1">
      <alignment horizontal="right" wrapText="1"/>
    </xf>
    <xf numFmtId="4" fontId="6" fillId="0" borderId="4" xfId="0" applyNumberFormat="1" applyFont="1" applyBorder="1" applyAlignment="1" applyProtection="1">
      <alignment horizontal="right" wrapText="1"/>
    </xf>
    <xf numFmtId="4" fontId="2" fillId="0" borderId="4" xfId="0" applyNumberFormat="1" applyFont="1" applyBorder="1" applyAlignment="1" applyProtection="1">
      <alignment horizontal="right" wrapText="1"/>
    </xf>
    <xf numFmtId="0" fontId="1" fillId="5" borderId="4" xfId="0" applyFont="1" applyFill="1" applyBorder="1" applyAlignment="1" applyProtection="1">
      <alignment horizontal="left"/>
    </xf>
    <xf numFmtId="0" fontId="0" fillId="0" borderId="4" xfId="0" applyBorder="1" applyAlignment="1" applyProtection="1">
      <alignment horizontal="left"/>
    </xf>
    <xf numFmtId="4" fontId="6" fillId="5" borderId="4" xfId="0" applyNumberFormat="1" applyFont="1" applyFill="1" applyBorder="1" applyAlignment="1" applyProtection="1">
      <alignment horizontal="right" wrapText="1"/>
    </xf>
    <xf numFmtId="4" fontId="2" fillId="5" borderId="4" xfId="0" applyNumberFormat="1" applyFont="1" applyFill="1" applyBorder="1" applyAlignment="1" applyProtection="1">
      <alignment horizontal="right" wrapText="1"/>
    </xf>
    <xf numFmtId="4" fontId="1" fillId="5" borderId="4" xfId="0" applyNumberFormat="1" applyFont="1" applyFill="1" applyBorder="1" applyAlignment="1" applyProtection="1">
      <alignment horizontal="right" wrapText="1"/>
    </xf>
    <xf numFmtId="0" fontId="0" fillId="0" borderId="4" xfId="0" applyBorder="1" applyAlignment="1" applyProtection="1">
      <alignment horizontal="left" wrapText="1"/>
    </xf>
    <xf numFmtId="49" fontId="2" fillId="0" borderId="0" xfId="0" applyNumberFormat="1" applyFont="1" applyAlignment="1" applyProtection="1">
      <alignment vertical="top" wrapText="1"/>
    </xf>
    <xf numFmtId="4" fontId="4" fillId="0" borderId="0" xfId="0" applyNumberFormat="1" applyFont="1" applyAlignment="1" applyProtection="1">
      <alignment horizontal="right" wrapText="1"/>
    </xf>
    <xf numFmtId="0" fontId="1" fillId="4" borderId="2" xfId="0" applyFont="1" applyFill="1" applyBorder="1" applyAlignment="1" applyProtection="1">
      <alignment horizontal="left" wrapText="1"/>
    </xf>
    <xf numFmtId="0" fontId="1" fillId="4" borderId="4" xfId="0" applyFont="1" applyFill="1" applyBorder="1" applyAlignment="1" applyProtection="1">
      <alignment horizontal="left" wrapText="1"/>
    </xf>
    <xf numFmtId="4" fontId="6" fillId="4" borderId="4" xfId="0" applyNumberFormat="1" applyFont="1" applyFill="1" applyBorder="1" applyAlignment="1" applyProtection="1">
      <alignment horizontal="right" wrapText="1"/>
    </xf>
    <xf numFmtId="2" fontId="1" fillId="4" borderId="4" xfId="0" applyNumberFormat="1" applyFont="1" applyFill="1" applyBorder="1" applyAlignment="1" applyProtection="1">
      <alignment horizontal="center" wrapText="1"/>
    </xf>
    <xf numFmtId="2" fontId="1" fillId="4" borderId="3" xfId="0" applyNumberFormat="1" applyFont="1" applyFill="1" applyBorder="1" applyAlignment="1" applyProtection="1">
      <alignment horizontal="center" wrapText="1"/>
    </xf>
    <xf numFmtId="0" fontId="2" fillId="0" borderId="2" xfId="0" applyFont="1" applyBorder="1" applyAlignment="1" applyProtection="1">
      <alignment horizontal="left" wrapText="1"/>
    </xf>
    <xf numFmtId="0" fontId="2" fillId="0" borderId="4" xfId="0" applyFont="1" applyBorder="1" applyAlignment="1" applyProtection="1">
      <alignment horizontal="left" wrapText="1"/>
    </xf>
    <xf numFmtId="2" fontId="4" fillId="0" borderId="4" xfId="0" applyNumberFormat="1" applyFont="1" applyBorder="1" applyAlignment="1" applyProtection="1">
      <alignment horizontal="center" wrapText="1"/>
    </xf>
    <xf numFmtId="4" fontId="2" fillId="0" borderId="4" xfId="0" applyNumberFormat="1" applyFont="1" applyBorder="1" applyAlignment="1" applyProtection="1">
      <alignment horizontal="right" wrapText="1"/>
    </xf>
    <xf numFmtId="4" fontId="2" fillId="0" borderId="3" xfId="0" applyNumberFormat="1" applyFont="1" applyBorder="1" applyAlignment="1" applyProtection="1">
      <alignment horizontal="right" wrapText="1"/>
    </xf>
    <xf numFmtId="4" fontId="2" fillId="0" borderId="3" xfId="0" applyNumberFormat="1" applyFont="1" applyBorder="1" applyAlignment="1" applyProtection="1">
      <alignment horizontal="right" wrapText="1"/>
    </xf>
    <xf numFmtId="0" fontId="2" fillId="0" borderId="2" xfId="0" applyFont="1" applyBorder="1" applyAlignment="1" applyProtection="1">
      <alignment horizontal="left" vertical="top" wrapText="1"/>
    </xf>
    <xf numFmtId="0" fontId="2" fillId="0" borderId="4" xfId="0" applyFont="1" applyBorder="1" applyAlignment="1" applyProtection="1">
      <alignment horizontal="left" vertical="top" wrapText="1"/>
    </xf>
    <xf numFmtId="0" fontId="1" fillId="0" borderId="2" xfId="0" applyFont="1" applyBorder="1" applyAlignment="1" applyProtection="1">
      <alignment horizontal="left" wrapText="1"/>
    </xf>
    <xf numFmtId="0" fontId="1" fillId="0" borderId="4" xfId="0" applyFont="1" applyBorder="1" applyAlignment="1" applyProtection="1">
      <alignment horizontal="left" wrapText="1"/>
    </xf>
    <xf numFmtId="4" fontId="11" fillId="0" borderId="4" xfId="0" applyNumberFormat="1" applyFont="1" applyBorder="1" applyAlignment="1" applyProtection="1">
      <alignment horizontal="right" wrapText="1"/>
    </xf>
    <xf numFmtId="4" fontId="11" fillId="0" borderId="3" xfId="0" applyNumberFormat="1" applyFont="1" applyBorder="1" applyAlignment="1" applyProtection="1">
      <alignment horizontal="right" wrapText="1"/>
    </xf>
    <xf numFmtId="2" fontId="2" fillId="4" borderId="1" xfId="0" applyNumberFormat="1" applyFont="1" applyFill="1" applyBorder="1" applyAlignment="1" applyProtection="1">
      <alignment horizontal="right" wrapText="1"/>
    </xf>
    <xf numFmtId="2" fontId="2" fillId="4" borderId="5" xfId="0" applyNumberFormat="1" applyFont="1" applyFill="1" applyBorder="1" applyAlignment="1" applyProtection="1">
      <alignment horizontal="right" wrapText="1"/>
    </xf>
    <xf numFmtId="49" fontId="7" fillId="0" borderId="1" xfId="0" applyNumberFormat="1" applyFont="1" applyBorder="1" applyAlignment="1" applyProtection="1">
      <alignment vertical="top" wrapText="1"/>
    </xf>
    <xf numFmtId="4" fontId="2" fillId="4" borderId="5" xfId="0" quotePrefix="1" applyNumberFormat="1" applyFont="1" applyFill="1" applyBorder="1" applyAlignment="1" applyProtection="1">
      <alignment horizontal="right" wrapText="1"/>
    </xf>
    <xf numFmtId="49" fontId="2" fillId="0" borderId="1" xfId="2" applyNumberFormat="1" applyBorder="1" applyAlignment="1" applyProtection="1">
      <alignment wrapText="1"/>
    </xf>
    <xf numFmtId="0" fontId="10" fillId="0" borderId="0" xfId="0" applyFont="1" applyAlignment="1" applyProtection="1">
      <alignment horizontal="left" vertical="top" wrapText="1"/>
    </xf>
    <xf numFmtId="0" fontId="10" fillId="0" borderId="1" xfId="0" applyFont="1" applyBorder="1" applyAlignment="1" applyProtection="1">
      <alignment horizontal="left" vertical="top" wrapText="1"/>
    </xf>
    <xf numFmtId="0" fontId="2" fillId="4" borderId="2" xfId="0" applyFont="1" applyFill="1" applyBorder="1" applyAlignment="1" applyProtection="1">
      <alignment horizontal="left"/>
    </xf>
    <xf numFmtId="0" fontId="0" fillId="0" borderId="3" xfId="0" applyBorder="1" applyAlignment="1" applyProtection="1">
      <alignment horizontal="left"/>
    </xf>
    <xf numFmtId="4" fontId="6" fillId="4" borderId="1" xfId="0" quotePrefix="1" applyNumberFormat="1" applyFont="1" applyFill="1" applyBorder="1" applyAlignment="1" applyProtection="1">
      <alignment horizontal="right" wrapText="1"/>
    </xf>
    <xf numFmtId="0" fontId="2" fillId="0" borderId="6" xfId="1" applyBorder="1" applyAlignment="1" applyProtection="1">
      <alignment horizontal="center" wrapText="1"/>
    </xf>
    <xf numFmtId="0" fontId="11" fillId="0" borderId="0" xfId="0" applyFont="1" applyAlignment="1" applyProtection="1">
      <alignment horizontal="justify" vertical="top" wrapText="1"/>
    </xf>
    <xf numFmtId="49" fontId="14" fillId="0" borderId="1" xfId="0" applyNumberFormat="1" applyFont="1" applyBorder="1" applyAlignment="1" applyProtection="1">
      <alignment vertical="top" wrapText="1"/>
    </xf>
    <xf numFmtId="0" fontId="2" fillId="0" borderId="0" xfId="0" applyFont="1" applyAlignment="1" applyProtection="1">
      <alignment horizontal="left" vertical="top" wrapText="1"/>
    </xf>
    <xf numFmtId="0" fontId="2" fillId="0" borderId="1" xfId="0" applyFont="1" applyBorder="1" applyAlignment="1" applyProtection="1">
      <alignment horizontal="left" vertical="top" wrapText="1"/>
    </xf>
    <xf numFmtId="0" fontId="0" fillId="0" borderId="0" xfId="0" applyProtection="1">
      <protection locked="0"/>
    </xf>
    <xf numFmtId="0" fontId="13" fillId="0" borderId="0" xfId="0" applyFont="1" applyProtection="1">
      <protection locked="0"/>
    </xf>
    <xf numFmtId="0" fontId="12" fillId="0" borderId="3" xfId="0" applyFont="1" applyBorder="1" applyAlignment="1" applyProtection="1">
      <alignment horizontal="left" wrapText="1"/>
    </xf>
    <xf numFmtId="4" fontId="2" fillId="5" borderId="1" xfId="0" applyNumberFormat="1" applyFont="1" applyFill="1" applyBorder="1" applyAlignment="1" applyProtection="1">
      <alignment horizontal="right" vertical="top" wrapText="1"/>
    </xf>
    <xf numFmtId="0" fontId="2" fillId="6" borderId="1" xfId="0" applyFont="1" applyFill="1" applyBorder="1" applyAlignment="1" applyProtection="1">
      <alignment horizontal="center" wrapText="1"/>
    </xf>
    <xf numFmtId="0" fontId="2" fillId="6" borderId="2" xfId="0" applyFont="1" applyFill="1" applyBorder="1" applyAlignment="1" applyProtection="1">
      <alignment horizontal="left" wrapText="1"/>
    </xf>
    <xf numFmtId="0" fontId="2" fillId="6" borderId="3" xfId="0" applyFont="1" applyFill="1" applyBorder="1" applyAlignment="1" applyProtection="1">
      <alignment horizontal="left" wrapText="1"/>
    </xf>
    <xf numFmtId="4" fontId="6" fillId="6" borderId="1" xfId="0" applyNumberFormat="1" applyFont="1" applyFill="1" applyBorder="1" applyAlignment="1" applyProtection="1">
      <alignment horizontal="right" wrapText="1"/>
    </xf>
    <xf numFmtId="4" fontId="2" fillId="6" borderId="1" xfId="0" applyNumberFormat="1" applyFont="1" applyFill="1" applyBorder="1" applyAlignment="1" applyProtection="1">
      <alignment horizontal="right" wrapText="1"/>
    </xf>
  </cellXfs>
  <cellStyles count="3">
    <cellStyle name="Navadno" xfId="0" builtinId="0"/>
    <cellStyle name="Navadno 11" xfId="1" xr:uid="{00000000-0005-0000-0000-000001000000}"/>
    <cellStyle name="Navadno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8C823-F2B2-4014-BA35-A26E79A93423}">
  <sheetPr>
    <tabColor theme="0" tint="-0.14999847407452621"/>
  </sheetPr>
  <dimension ref="A1:B30"/>
  <sheetViews>
    <sheetView tabSelected="1" workbookViewId="0">
      <selection activeCell="J6" sqref="J6"/>
    </sheetView>
  </sheetViews>
  <sheetFormatPr defaultRowHeight="15" x14ac:dyDescent="0.25"/>
  <cols>
    <col min="2" max="2" width="42.42578125" customWidth="1"/>
  </cols>
  <sheetData>
    <row r="1" spans="1:2" x14ac:dyDescent="0.25">
      <c r="A1" s="88"/>
      <c r="B1" s="88"/>
    </row>
    <row r="2" spans="1:2" ht="67.5" x14ac:dyDescent="0.25">
      <c r="A2" s="90" t="s">
        <v>142</v>
      </c>
      <c r="B2" s="91" t="s">
        <v>143</v>
      </c>
    </row>
    <row r="3" spans="1:2" x14ac:dyDescent="0.25">
      <c r="A3" s="90"/>
      <c r="B3" s="91"/>
    </row>
    <row r="4" spans="1:2" ht="67.5" x14ac:dyDescent="0.25">
      <c r="A4" s="90" t="s">
        <v>144</v>
      </c>
      <c r="B4" s="91" t="s">
        <v>145</v>
      </c>
    </row>
    <row r="5" spans="1:2" x14ac:dyDescent="0.25">
      <c r="A5" s="90"/>
      <c r="B5" s="91"/>
    </row>
    <row r="6" spans="1:2" ht="81" x14ac:dyDescent="0.25">
      <c r="A6" s="90" t="s">
        <v>146</v>
      </c>
      <c r="B6" s="91" t="s">
        <v>147</v>
      </c>
    </row>
    <row r="7" spans="1:2" x14ac:dyDescent="0.25">
      <c r="A7" s="90"/>
      <c r="B7" s="91"/>
    </row>
    <row r="8" spans="1:2" ht="67.5" x14ac:dyDescent="0.25">
      <c r="A8" s="90" t="s">
        <v>148</v>
      </c>
      <c r="B8" s="91" t="s">
        <v>166</v>
      </c>
    </row>
    <row r="9" spans="1:2" x14ac:dyDescent="0.25">
      <c r="A9" s="90"/>
      <c r="B9" s="91"/>
    </row>
    <row r="10" spans="1:2" ht="81" x14ac:dyDescent="0.25">
      <c r="A10" s="90" t="s">
        <v>149</v>
      </c>
      <c r="B10" s="91" t="s">
        <v>167</v>
      </c>
    </row>
    <row r="11" spans="1:2" x14ac:dyDescent="0.25">
      <c r="A11" s="90"/>
      <c r="B11" s="91"/>
    </row>
    <row r="12" spans="1:2" ht="54" x14ac:dyDescent="0.25">
      <c r="A12" s="90" t="s">
        <v>150</v>
      </c>
      <c r="B12" s="91" t="s">
        <v>168</v>
      </c>
    </row>
    <row r="13" spans="1:2" x14ac:dyDescent="0.25">
      <c r="A13" s="90"/>
      <c r="B13" s="91"/>
    </row>
    <row r="14" spans="1:2" ht="27" x14ac:dyDescent="0.25">
      <c r="A14" s="90" t="s">
        <v>151</v>
      </c>
      <c r="B14" s="91" t="s">
        <v>154</v>
      </c>
    </row>
    <row r="15" spans="1:2" x14ac:dyDescent="0.25">
      <c r="A15" s="90"/>
      <c r="B15" s="91"/>
    </row>
    <row r="16" spans="1:2" x14ac:dyDescent="0.25">
      <c r="A16" s="90" t="s">
        <v>152</v>
      </c>
      <c r="B16" s="91" t="s">
        <v>157</v>
      </c>
    </row>
    <row r="17" spans="1:2" x14ac:dyDescent="0.25">
      <c r="A17" s="90"/>
      <c r="B17" s="92"/>
    </row>
    <row r="18" spans="1:2" ht="54" x14ac:dyDescent="0.25">
      <c r="A18" s="90" t="s">
        <v>153</v>
      </c>
      <c r="B18" s="92" t="s">
        <v>161</v>
      </c>
    </row>
    <row r="19" spans="1:2" x14ac:dyDescent="0.25">
      <c r="A19" s="90"/>
      <c r="B19" s="92"/>
    </row>
    <row r="20" spans="1:2" ht="40.5" x14ac:dyDescent="0.25">
      <c r="A20" s="90" t="s">
        <v>155</v>
      </c>
      <c r="B20" s="91" t="s">
        <v>169</v>
      </c>
    </row>
    <row r="21" spans="1:2" x14ac:dyDescent="0.25">
      <c r="A21" s="90"/>
      <c r="B21" s="91"/>
    </row>
    <row r="22" spans="1:2" ht="27" x14ac:dyDescent="0.25">
      <c r="A22" s="90" t="s">
        <v>156</v>
      </c>
      <c r="B22" s="91" t="s">
        <v>162</v>
      </c>
    </row>
    <row r="23" spans="1:2" x14ac:dyDescent="0.25">
      <c r="A23" s="90"/>
      <c r="B23" s="91"/>
    </row>
    <row r="24" spans="1:2" ht="27" x14ac:dyDescent="0.25">
      <c r="A24" s="90" t="s">
        <v>158</v>
      </c>
      <c r="B24" s="90" t="s">
        <v>163</v>
      </c>
    </row>
    <row r="25" spans="1:2" x14ac:dyDescent="0.25">
      <c r="A25" s="90"/>
      <c r="B25" s="90"/>
    </row>
    <row r="26" spans="1:2" ht="54" x14ac:dyDescent="0.25">
      <c r="A26" s="90" t="s">
        <v>159</v>
      </c>
      <c r="B26" s="90" t="s">
        <v>164</v>
      </c>
    </row>
    <row r="27" spans="1:2" x14ac:dyDescent="0.25">
      <c r="A27" s="90"/>
      <c r="B27" s="90"/>
    </row>
    <row r="28" spans="1:2" ht="81" x14ac:dyDescent="0.25">
      <c r="A28" s="90" t="s">
        <v>160</v>
      </c>
      <c r="B28" s="91" t="s">
        <v>165</v>
      </c>
    </row>
    <row r="29" spans="1:2" x14ac:dyDescent="0.25">
      <c r="A29" s="89"/>
      <c r="B29" s="89"/>
    </row>
    <row r="30" spans="1:2" ht="40.5" x14ac:dyDescent="0.25">
      <c r="A30" t="s">
        <v>191</v>
      </c>
      <c r="B30" s="93" t="s">
        <v>192</v>
      </c>
    </row>
  </sheetData>
  <sheetProtection algorithmName="SHA-512" hashValue="EkdWGeMfFl6pSSP8/5tmAhzZmC8oykoJ/wb9dAwgYgcbNRzCbNk2GmZOw5KkDXQDlw8MOXlJE/k8BpcD59J15w==" saltValue="66j2xwyMQd69FL5rxAqWr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CE288-5C8F-42E9-8A6F-A6785E3155AE}">
  <sheetPr>
    <tabColor rgb="FFFF0000"/>
  </sheetPr>
  <dimension ref="B3:E38"/>
  <sheetViews>
    <sheetView workbookViewId="0">
      <selection activeCell="E8" sqref="E8"/>
    </sheetView>
  </sheetViews>
  <sheetFormatPr defaultRowHeight="15" x14ac:dyDescent="0.25"/>
  <cols>
    <col min="2" max="2" width="46" customWidth="1"/>
    <col min="5" max="5" width="27.140625" style="105" customWidth="1"/>
  </cols>
  <sheetData>
    <row r="3" spans="2:5" x14ac:dyDescent="0.25">
      <c r="B3" s="103" t="s">
        <v>194</v>
      </c>
    </row>
    <row r="4" spans="2:5" x14ac:dyDescent="0.25">
      <c r="B4" s="94"/>
      <c r="C4" s="95"/>
      <c r="D4" s="95"/>
      <c r="E4" s="106"/>
    </row>
    <row r="5" spans="2:5" x14ac:dyDescent="0.25">
      <c r="B5" s="96" t="s">
        <v>195</v>
      </c>
      <c r="C5" s="95" t="s">
        <v>103</v>
      </c>
      <c r="D5" s="95" t="s">
        <v>103</v>
      </c>
      <c r="E5" s="106">
        <f>'Kisovec-Čolnišče'!E74</f>
        <v>550</v>
      </c>
    </row>
    <row r="6" spans="2:5" x14ac:dyDescent="0.25">
      <c r="B6" s="96" t="s">
        <v>202</v>
      </c>
      <c r="C6" s="95"/>
      <c r="D6" s="95"/>
      <c r="E6" s="106">
        <f>'Ravenska vas I'!E75</f>
        <v>550</v>
      </c>
    </row>
    <row r="7" spans="2:5" ht="15.75" thickBot="1" x14ac:dyDescent="0.3">
      <c r="B7" s="96" t="s">
        <v>201</v>
      </c>
      <c r="C7" s="95"/>
      <c r="D7" s="95"/>
      <c r="E7" s="106">
        <f>'Ravenska vas II'!E54</f>
        <v>550</v>
      </c>
    </row>
    <row r="8" spans="2:5" ht="15.75" thickBot="1" x14ac:dyDescent="0.3">
      <c r="B8" s="97" t="s">
        <v>193</v>
      </c>
      <c r="C8" s="98"/>
      <c r="D8" s="99"/>
      <c r="E8" s="107">
        <f>SUM(E5:E7)</f>
        <v>1650</v>
      </c>
    </row>
    <row r="9" spans="2:5" x14ac:dyDescent="0.25">
      <c r="B9" s="100" t="s">
        <v>99</v>
      </c>
      <c r="C9" s="95"/>
      <c r="D9" s="95"/>
      <c r="E9" s="108">
        <f>(E8*0.22)</f>
        <v>363</v>
      </c>
    </row>
    <row r="10" spans="2:5" ht="15.75" thickBot="1" x14ac:dyDescent="0.3">
      <c r="B10" s="100"/>
      <c r="C10" s="95"/>
      <c r="D10" s="95"/>
      <c r="E10" s="109"/>
    </row>
    <row r="11" spans="2:5" ht="15.75" thickBot="1" x14ac:dyDescent="0.3">
      <c r="B11" s="101" t="s">
        <v>98</v>
      </c>
      <c r="C11" s="102"/>
      <c r="D11" s="102"/>
      <c r="E11" s="110">
        <f>SUM(E8:E9)</f>
        <v>2013</v>
      </c>
    </row>
    <row r="14" spans="2:5" x14ac:dyDescent="0.25">
      <c r="B14" s="103" t="s">
        <v>196</v>
      </c>
    </row>
    <row r="15" spans="2:5" x14ac:dyDescent="0.25">
      <c r="B15" s="96" t="s">
        <v>197</v>
      </c>
      <c r="C15" s="95" t="s">
        <v>103</v>
      </c>
      <c r="D15" s="95" t="s">
        <v>103</v>
      </c>
      <c r="E15" s="106">
        <f>'Izlake-Dolšina'!E66</f>
        <v>550</v>
      </c>
    </row>
    <row r="16" spans="2:5" x14ac:dyDescent="0.25">
      <c r="B16" s="96" t="s">
        <v>198</v>
      </c>
      <c r="C16" s="95"/>
      <c r="D16" s="95"/>
      <c r="E16" s="106">
        <f>'Izlake-Groboljščica'!E69</f>
        <v>550</v>
      </c>
    </row>
    <row r="17" spans="2:5" ht="15.75" thickBot="1" x14ac:dyDescent="0.3">
      <c r="B17" s="96" t="s">
        <v>199</v>
      </c>
      <c r="C17" s="95"/>
      <c r="D17" s="95"/>
      <c r="E17" s="106">
        <f>'Rove -A'!E76</f>
        <v>550</v>
      </c>
    </row>
    <row r="18" spans="2:5" ht="15.75" thickBot="1" x14ac:dyDescent="0.3">
      <c r="B18" s="97" t="s">
        <v>193</v>
      </c>
      <c r="C18" s="98"/>
      <c r="D18" s="99"/>
      <c r="E18" s="107">
        <f>SUM(E15:E17)</f>
        <v>1650</v>
      </c>
    </row>
    <row r="19" spans="2:5" x14ac:dyDescent="0.25">
      <c r="B19" s="100" t="s">
        <v>99</v>
      </c>
      <c r="C19" s="95"/>
      <c r="D19" s="95"/>
      <c r="E19" s="108">
        <f>(E18*0.22)</f>
        <v>363</v>
      </c>
    </row>
    <row r="20" spans="2:5" ht="15.75" thickBot="1" x14ac:dyDescent="0.3">
      <c r="B20" s="100"/>
      <c r="C20" s="95"/>
      <c r="D20" s="95"/>
      <c r="E20" s="109"/>
    </row>
    <row r="21" spans="2:5" ht="15.75" thickBot="1" x14ac:dyDescent="0.3">
      <c r="B21" s="101" t="s">
        <v>98</v>
      </c>
      <c r="C21" s="102"/>
      <c r="D21" s="102"/>
      <c r="E21" s="110">
        <f>SUM(E18:E19)</f>
        <v>2013</v>
      </c>
    </row>
    <row r="24" spans="2:5" x14ac:dyDescent="0.25">
      <c r="B24" s="103" t="s">
        <v>200</v>
      </c>
    </row>
    <row r="25" spans="2:5" x14ac:dyDescent="0.25">
      <c r="B25" s="96" t="s">
        <v>203</v>
      </c>
      <c r="C25" s="95" t="s">
        <v>103</v>
      </c>
      <c r="D25" s="95" t="s">
        <v>103</v>
      </c>
      <c r="E25" s="106">
        <f>'Mlinše-Hmeljno'!E58</f>
        <v>550</v>
      </c>
    </row>
    <row r="26" spans="2:5" x14ac:dyDescent="0.25">
      <c r="B26" s="96" t="s">
        <v>204</v>
      </c>
      <c r="C26" s="95"/>
      <c r="D26" s="95"/>
      <c r="E26" s="106">
        <f>'Izlake-Sešlar'!E31</f>
        <v>550</v>
      </c>
    </row>
    <row r="27" spans="2:5" ht="15.75" thickBot="1" x14ac:dyDescent="0.3">
      <c r="B27" s="96" t="s">
        <v>205</v>
      </c>
      <c r="C27" s="95"/>
      <c r="D27" s="95"/>
      <c r="E27" s="111">
        <f>Čemšenik!E47</f>
        <v>550</v>
      </c>
    </row>
    <row r="28" spans="2:5" ht="15.75" thickBot="1" x14ac:dyDescent="0.3">
      <c r="B28" s="97" t="s">
        <v>193</v>
      </c>
      <c r="C28" s="98"/>
      <c r="D28" s="99"/>
      <c r="E28" s="107">
        <f>SUM(E25:E27)</f>
        <v>1650</v>
      </c>
    </row>
    <row r="29" spans="2:5" x14ac:dyDescent="0.25">
      <c r="B29" s="100" t="s">
        <v>99</v>
      </c>
      <c r="C29" s="95"/>
      <c r="D29" s="95"/>
      <c r="E29" s="108">
        <f>(E28*0.22)</f>
        <v>363</v>
      </c>
    </row>
    <row r="30" spans="2:5" ht="15.75" thickBot="1" x14ac:dyDescent="0.3">
      <c r="B30" s="100"/>
      <c r="C30" s="95"/>
      <c r="D30" s="95"/>
      <c r="E30" s="109"/>
    </row>
    <row r="31" spans="2:5" ht="15.75" thickBot="1" x14ac:dyDescent="0.3">
      <c r="B31" s="101" t="s">
        <v>98</v>
      </c>
      <c r="C31" s="102"/>
      <c r="D31" s="102"/>
      <c r="E31" s="110">
        <f>SUM(E28:E29)</f>
        <v>2013</v>
      </c>
    </row>
    <row r="37" spans="2:5" x14ac:dyDescent="0.25">
      <c r="B37" t="s">
        <v>206</v>
      </c>
      <c r="E37" s="105">
        <f>E31+E21+E11</f>
        <v>6039</v>
      </c>
    </row>
    <row r="38" spans="2:5" ht="24.75" x14ac:dyDescent="0.25">
      <c r="B38" s="104" t="s">
        <v>207</v>
      </c>
    </row>
  </sheetData>
  <sheetProtection algorithmName="SHA-512" hashValue="Kun+U3u4SzuTNTUy7RqcUKRARNruuuFDQuMiNJx0n+LlxsT1bn0PGe9ANl5+tE+LbsKIR4ZIz292GBQ87d+Iyg==" saltValue="DORdfLSFdnNz9+62KhWAXQ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G76"/>
  <sheetViews>
    <sheetView topLeftCell="A53" zoomScale="90" zoomScaleNormal="90" workbookViewId="0">
      <selection activeCell="D62" sqref="D62"/>
    </sheetView>
  </sheetViews>
  <sheetFormatPr defaultRowHeight="15" x14ac:dyDescent="0.25"/>
  <cols>
    <col min="1" max="2" width="9.140625" style="148"/>
    <col min="3" max="3" width="43.85546875" style="148" customWidth="1"/>
    <col min="4" max="4" width="9.140625" style="148"/>
    <col min="5" max="5" width="9.7109375" style="148" customWidth="1"/>
    <col min="6" max="6" width="26" style="148" customWidth="1"/>
    <col min="7" max="7" width="39.28515625" style="148" customWidth="1"/>
  </cols>
  <sheetData>
    <row r="1" spans="1:7" ht="26.25" x14ac:dyDescent="0.25">
      <c r="A1" s="144" t="s">
        <v>0</v>
      </c>
      <c r="B1" s="144" t="s">
        <v>1</v>
      </c>
      <c r="C1" s="145" t="s">
        <v>2</v>
      </c>
      <c r="D1" s="146" t="s">
        <v>3</v>
      </c>
      <c r="E1" s="146" t="s">
        <v>4</v>
      </c>
      <c r="F1" s="147" t="s">
        <v>5</v>
      </c>
    </row>
    <row r="2" spans="1:7" s="80" customFormat="1" ht="15.75" x14ac:dyDescent="0.25">
      <c r="A2" s="149"/>
      <c r="B2" s="149"/>
      <c r="C2" s="150" t="s">
        <v>102</v>
      </c>
      <c r="D2" s="151" t="s">
        <v>6</v>
      </c>
      <c r="E2" s="152"/>
      <c r="F2" s="153"/>
      <c r="G2" s="154"/>
    </row>
    <row r="3" spans="1:7" s="80" customFormat="1" ht="25.5" x14ac:dyDescent="0.25">
      <c r="A3" s="155" t="s">
        <v>103</v>
      </c>
      <c r="B3" s="155"/>
      <c r="C3" s="156" t="s">
        <v>170</v>
      </c>
      <c r="D3" s="157"/>
      <c r="E3" s="158"/>
      <c r="F3" s="159">
        <f>E76</f>
        <v>671</v>
      </c>
      <c r="G3" s="154"/>
    </row>
    <row r="4" spans="1:7" x14ac:dyDescent="0.25">
      <c r="A4" s="155" t="s">
        <v>103</v>
      </c>
      <c r="B4" s="155"/>
      <c r="C4" s="160"/>
      <c r="D4" s="157"/>
      <c r="E4" s="158"/>
      <c r="F4" s="157"/>
    </row>
    <row r="5" spans="1:7" x14ac:dyDescent="0.25">
      <c r="A5" s="144">
        <v>1</v>
      </c>
      <c r="B5" s="161" t="s">
        <v>7</v>
      </c>
      <c r="C5" s="162"/>
      <c r="D5" s="163" t="s">
        <v>6</v>
      </c>
      <c r="E5" s="164"/>
      <c r="F5" s="165"/>
    </row>
    <row r="6" spans="1:7" ht="26.25" x14ac:dyDescent="0.25">
      <c r="A6" s="144" t="s">
        <v>0</v>
      </c>
      <c r="B6" s="144" t="s">
        <v>1</v>
      </c>
      <c r="C6" s="145" t="s">
        <v>2</v>
      </c>
      <c r="D6" s="146" t="s">
        <v>3</v>
      </c>
      <c r="E6" s="146" t="s">
        <v>4</v>
      </c>
      <c r="F6" s="147" t="s">
        <v>5</v>
      </c>
    </row>
    <row r="7" spans="1:7" x14ac:dyDescent="0.25">
      <c r="A7" s="166" t="s">
        <v>8</v>
      </c>
      <c r="B7" s="167" t="s">
        <v>9</v>
      </c>
      <c r="C7" s="168"/>
      <c r="D7" s="169" t="s">
        <v>6</v>
      </c>
      <c r="E7" s="170"/>
      <c r="F7" s="171">
        <f>SUM(F8:F11)</f>
        <v>0</v>
      </c>
    </row>
    <row r="8" spans="1:7" s="82" customFormat="1" ht="51" x14ac:dyDescent="0.25">
      <c r="A8" s="155" t="s">
        <v>10</v>
      </c>
      <c r="B8" s="155" t="s">
        <v>11</v>
      </c>
      <c r="C8" s="172" t="s">
        <v>114</v>
      </c>
      <c r="D8" s="173">
        <v>2600</v>
      </c>
      <c r="E8" s="50">
        <v>0</v>
      </c>
      <c r="F8" s="157">
        <f>D8*E8</f>
        <v>0</v>
      </c>
      <c r="G8" s="174"/>
    </row>
    <row r="9" spans="1:7" ht="25.5" x14ac:dyDescent="0.25">
      <c r="A9" s="155" t="s">
        <v>13</v>
      </c>
      <c r="B9" s="155" t="s">
        <v>14</v>
      </c>
      <c r="C9" s="172" t="s">
        <v>15</v>
      </c>
      <c r="D9" s="173">
        <v>12</v>
      </c>
      <c r="E9" s="50">
        <v>0</v>
      </c>
      <c r="F9" s="157">
        <f t="shared" ref="F9:F11" si="0">D9*E9</f>
        <v>0</v>
      </c>
    </row>
    <row r="10" spans="1:7" ht="25.5" x14ac:dyDescent="0.25">
      <c r="A10" s="155"/>
      <c r="B10" s="155" t="s">
        <v>16</v>
      </c>
      <c r="C10" s="172" t="s">
        <v>17</v>
      </c>
      <c r="D10" s="173">
        <v>3</v>
      </c>
      <c r="E10" s="50">
        <v>0</v>
      </c>
      <c r="F10" s="157">
        <f t="shared" si="0"/>
        <v>0</v>
      </c>
    </row>
    <row r="11" spans="1:7" ht="25.5" x14ac:dyDescent="0.25">
      <c r="A11" s="155"/>
      <c r="B11" s="155" t="s">
        <v>16</v>
      </c>
      <c r="C11" s="172" t="s">
        <v>18</v>
      </c>
      <c r="D11" s="173">
        <v>3</v>
      </c>
      <c r="E11" s="50">
        <v>0</v>
      </c>
      <c r="F11" s="157">
        <f t="shared" si="0"/>
        <v>0</v>
      </c>
    </row>
    <row r="12" spans="1:7" x14ac:dyDescent="0.25">
      <c r="A12" s="166" t="s">
        <v>19</v>
      </c>
      <c r="B12" s="167" t="s">
        <v>20</v>
      </c>
      <c r="C12" s="168"/>
      <c r="D12" s="169" t="s">
        <v>6</v>
      </c>
      <c r="E12" s="170"/>
      <c r="F12" s="171">
        <f>SUM(F13:F13)</f>
        <v>500</v>
      </c>
    </row>
    <row r="13" spans="1:7" s="82" customFormat="1" ht="25.5" x14ac:dyDescent="0.25">
      <c r="A13" s="155" t="s">
        <v>21</v>
      </c>
      <c r="B13" s="155" t="s">
        <v>22</v>
      </c>
      <c r="C13" s="172" t="s">
        <v>128</v>
      </c>
      <c r="D13" s="173">
        <v>1</v>
      </c>
      <c r="E13" s="173">
        <v>500</v>
      </c>
      <c r="F13" s="157">
        <f t="shared" ref="F13" si="1">D13*E13</f>
        <v>500</v>
      </c>
      <c r="G13" s="175"/>
    </row>
    <row r="14" spans="1:7" x14ac:dyDescent="0.25">
      <c r="A14" s="176"/>
      <c r="B14" s="177"/>
      <c r="C14" s="178"/>
      <c r="D14" s="179"/>
      <c r="E14" s="173"/>
      <c r="F14" s="180"/>
    </row>
    <row r="15" spans="1:7" x14ac:dyDescent="0.25">
      <c r="A15" s="155"/>
      <c r="B15" s="155"/>
      <c r="C15" s="172"/>
      <c r="D15" s="173"/>
      <c r="E15" s="173"/>
      <c r="F15" s="157"/>
    </row>
    <row r="16" spans="1:7" x14ac:dyDescent="0.25">
      <c r="A16" s="155"/>
      <c r="B16" s="155"/>
      <c r="C16" s="172"/>
      <c r="D16" s="173"/>
      <c r="E16" s="173"/>
      <c r="F16" s="157"/>
    </row>
    <row r="17" spans="1:7" x14ac:dyDescent="0.25">
      <c r="A17" s="181" t="s">
        <v>24</v>
      </c>
      <c r="B17" s="182"/>
      <c r="C17" s="183"/>
      <c r="D17" s="184" t="s">
        <v>6</v>
      </c>
      <c r="E17" s="185"/>
      <c r="F17" s="186">
        <f>F7+F12+F14</f>
        <v>500</v>
      </c>
    </row>
    <row r="18" spans="1:7" x14ac:dyDescent="0.25">
      <c r="A18" s="187"/>
      <c r="B18" s="187"/>
      <c r="C18" s="188"/>
      <c r="D18" s="189" t="s">
        <v>6</v>
      </c>
      <c r="E18" s="190"/>
      <c r="F18" s="191"/>
    </row>
    <row r="19" spans="1:7" x14ac:dyDescent="0.25">
      <c r="A19" s="144">
        <v>2</v>
      </c>
      <c r="B19" s="161" t="s">
        <v>25</v>
      </c>
      <c r="C19" s="162"/>
      <c r="D19" s="163" t="s">
        <v>6</v>
      </c>
      <c r="E19" s="164"/>
      <c r="F19" s="165"/>
    </row>
    <row r="20" spans="1:7" ht="26.25" x14ac:dyDescent="0.25">
      <c r="A20" s="144" t="s">
        <v>0</v>
      </c>
      <c r="B20" s="144" t="s">
        <v>1</v>
      </c>
      <c r="C20" s="145" t="s">
        <v>2</v>
      </c>
      <c r="D20" s="146" t="s">
        <v>3</v>
      </c>
      <c r="E20" s="146" t="s">
        <v>4</v>
      </c>
      <c r="F20" s="147" t="s">
        <v>5</v>
      </c>
    </row>
    <row r="21" spans="1:7" x14ac:dyDescent="0.25">
      <c r="A21" s="176" t="s">
        <v>26</v>
      </c>
      <c r="B21" s="192" t="s">
        <v>27</v>
      </c>
      <c r="C21" s="193"/>
      <c r="D21" s="179"/>
      <c r="E21" s="194"/>
      <c r="F21" s="195">
        <f>SUM(F22:F26)</f>
        <v>0</v>
      </c>
    </row>
    <row r="22" spans="1:7" s="82" customFormat="1" ht="25.5" x14ac:dyDescent="0.25">
      <c r="A22" s="155" t="s">
        <v>28</v>
      </c>
      <c r="B22" s="155" t="s">
        <v>29</v>
      </c>
      <c r="C22" s="172" t="s">
        <v>115</v>
      </c>
      <c r="D22" s="157">
        <v>1150</v>
      </c>
      <c r="E22" s="52">
        <v>0</v>
      </c>
      <c r="F22" s="157">
        <f t="shared" ref="F22:F26" si="2">D22*E22</f>
        <v>0</v>
      </c>
      <c r="G22" s="175"/>
    </row>
    <row r="23" spans="1:7" ht="25.5" x14ac:dyDescent="0.25">
      <c r="A23" s="155" t="s">
        <v>31</v>
      </c>
      <c r="B23" s="155" t="s">
        <v>29</v>
      </c>
      <c r="C23" s="172" t="s">
        <v>110</v>
      </c>
      <c r="D23" s="157">
        <f>D22*0.02</f>
        <v>23</v>
      </c>
      <c r="E23" s="52">
        <v>0</v>
      </c>
      <c r="F23" s="157">
        <f t="shared" si="2"/>
        <v>0</v>
      </c>
    </row>
    <row r="24" spans="1:7" ht="25.5" x14ac:dyDescent="0.25">
      <c r="A24" s="155"/>
      <c r="B24" s="155" t="s">
        <v>29</v>
      </c>
      <c r="C24" s="172" t="s">
        <v>112</v>
      </c>
      <c r="D24" s="157">
        <v>230</v>
      </c>
      <c r="E24" s="52">
        <v>0</v>
      </c>
      <c r="F24" s="157">
        <f>D24*E24</f>
        <v>0</v>
      </c>
    </row>
    <row r="25" spans="1:7" ht="51" x14ac:dyDescent="0.25">
      <c r="A25" s="155" t="s">
        <v>33</v>
      </c>
      <c r="B25" s="155" t="s">
        <v>29</v>
      </c>
      <c r="C25" s="172" t="s">
        <v>34</v>
      </c>
      <c r="D25" s="157">
        <v>48</v>
      </c>
      <c r="E25" s="52">
        <v>0</v>
      </c>
      <c r="F25" s="157">
        <f t="shared" si="2"/>
        <v>0</v>
      </c>
    </row>
    <row r="26" spans="1:7" ht="25.5" x14ac:dyDescent="0.25">
      <c r="A26" s="155" t="s">
        <v>35</v>
      </c>
      <c r="B26" s="155" t="s">
        <v>29</v>
      </c>
      <c r="C26" s="172" t="s">
        <v>111</v>
      </c>
      <c r="D26" s="157">
        <f>D25*0.05</f>
        <v>2.4000000000000004</v>
      </c>
      <c r="E26" s="52">
        <v>0</v>
      </c>
      <c r="F26" s="157">
        <f t="shared" si="2"/>
        <v>0</v>
      </c>
    </row>
    <row r="27" spans="1:7" x14ac:dyDescent="0.25">
      <c r="A27" s="166" t="s">
        <v>37</v>
      </c>
      <c r="B27" s="167" t="s">
        <v>38</v>
      </c>
      <c r="C27" s="168"/>
      <c r="D27" s="169" t="s">
        <v>6</v>
      </c>
      <c r="E27" s="194"/>
      <c r="F27" s="194">
        <f>SUM(F29:F29)</f>
        <v>0</v>
      </c>
    </row>
    <row r="28" spans="1:7" x14ac:dyDescent="0.25">
      <c r="A28" s="166"/>
      <c r="B28" s="196"/>
      <c r="C28" s="197"/>
      <c r="D28" s="169"/>
      <c r="E28" s="194"/>
      <c r="F28" s="194"/>
    </row>
    <row r="29" spans="1:7" s="82" customFormat="1" ht="25.5" x14ac:dyDescent="0.25">
      <c r="A29" s="155" t="s">
        <v>39</v>
      </c>
      <c r="B29" s="155" t="s">
        <v>11</v>
      </c>
      <c r="C29" s="172" t="s">
        <v>40</v>
      </c>
      <c r="D29" s="157">
        <v>3330</v>
      </c>
      <c r="E29" s="52">
        <v>0</v>
      </c>
      <c r="F29" s="157">
        <f>D29*E29</f>
        <v>0</v>
      </c>
      <c r="G29" s="175"/>
    </row>
    <row r="30" spans="1:7" x14ac:dyDescent="0.25">
      <c r="A30" s="176" t="s">
        <v>41</v>
      </c>
      <c r="B30" s="198" t="s">
        <v>42</v>
      </c>
      <c r="C30" s="178"/>
      <c r="D30" s="179" t="s">
        <v>103</v>
      </c>
      <c r="E30" s="194">
        <v>0</v>
      </c>
      <c r="F30" s="195">
        <f>SUM(F31:F32)</f>
        <v>0</v>
      </c>
    </row>
    <row r="31" spans="1:7" ht="25.5" x14ac:dyDescent="0.25">
      <c r="A31" s="155" t="s">
        <v>43</v>
      </c>
      <c r="B31" s="155" t="s">
        <v>29</v>
      </c>
      <c r="C31" s="172" t="s">
        <v>101</v>
      </c>
      <c r="D31" s="157">
        <f>D29*0.4</f>
        <v>1332</v>
      </c>
      <c r="E31" s="52">
        <v>0</v>
      </c>
      <c r="F31" s="157">
        <f t="shared" ref="F31" si="3">D31*E31</f>
        <v>0</v>
      </c>
    </row>
    <row r="32" spans="1:7" ht="27" x14ac:dyDescent="0.25">
      <c r="A32" s="199" t="s">
        <v>44</v>
      </c>
      <c r="B32" s="199" t="s">
        <v>11</v>
      </c>
      <c r="C32" s="200" t="s">
        <v>45</v>
      </c>
      <c r="D32" s="157">
        <v>320</v>
      </c>
      <c r="E32" s="52">
        <v>0</v>
      </c>
      <c r="F32" s="157">
        <f>D32*E32</f>
        <v>0</v>
      </c>
    </row>
    <row r="33" spans="1:6" x14ac:dyDescent="0.25">
      <c r="A33" s="201" t="s">
        <v>46</v>
      </c>
      <c r="B33" s="202"/>
      <c r="C33" s="203"/>
      <c r="D33" s="179" t="s">
        <v>6</v>
      </c>
      <c r="E33" s="194">
        <v>0</v>
      </c>
      <c r="F33" s="204">
        <f>F21+F27+F30</f>
        <v>0</v>
      </c>
    </row>
    <row r="34" spans="1:6" x14ac:dyDescent="0.25">
      <c r="A34" s="187"/>
      <c r="B34" s="187"/>
      <c r="C34" s="188"/>
      <c r="D34" s="189" t="s">
        <v>6</v>
      </c>
      <c r="E34" s="190"/>
      <c r="F34" s="191"/>
    </row>
    <row r="35" spans="1:6" x14ac:dyDescent="0.25">
      <c r="A35" s="144">
        <v>3</v>
      </c>
      <c r="B35" s="161" t="s">
        <v>47</v>
      </c>
      <c r="C35" s="162"/>
      <c r="D35" s="163" t="s">
        <v>6</v>
      </c>
      <c r="E35" s="164"/>
      <c r="F35" s="165"/>
    </row>
    <row r="36" spans="1:6" ht="26.25" x14ac:dyDescent="0.25">
      <c r="A36" s="144" t="s">
        <v>0</v>
      </c>
      <c r="B36" s="144" t="s">
        <v>1</v>
      </c>
      <c r="C36" s="145" t="s">
        <v>2</v>
      </c>
      <c r="D36" s="146" t="s">
        <v>3</v>
      </c>
      <c r="E36" s="146" t="s">
        <v>4</v>
      </c>
      <c r="F36" s="147" t="s">
        <v>5</v>
      </c>
    </row>
    <row r="37" spans="1:6" x14ac:dyDescent="0.25">
      <c r="A37" s="176" t="s">
        <v>48</v>
      </c>
      <c r="B37" s="205" t="s">
        <v>49</v>
      </c>
      <c r="C37" s="206"/>
      <c r="D37" s="179" t="s">
        <v>6</v>
      </c>
      <c r="E37" s="207"/>
      <c r="F37" s="208">
        <f>SUM(F38:F38)</f>
        <v>0</v>
      </c>
    </row>
    <row r="38" spans="1:6" ht="38.25" x14ac:dyDescent="0.25">
      <c r="A38" s="155" t="s">
        <v>50</v>
      </c>
      <c r="B38" s="155" t="s">
        <v>51</v>
      </c>
      <c r="C38" s="172" t="s">
        <v>185</v>
      </c>
      <c r="D38" s="207">
        <v>127</v>
      </c>
      <c r="E38" s="53">
        <v>0</v>
      </c>
      <c r="F38" s="157">
        <f t="shared" ref="F38" si="4">D38*E38</f>
        <v>0</v>
      </c>
    </row>
    <row r="39" spans="1:6" x14ac:dyDescent="0.25">
      <c r="A39" s="166" t="s">
        <v>53</v>
      </c>
      <c r="B39" s="167" t="s">
        <v>54</v>
      </c>
      <c r="C39" s="209">
        <v>0</v>
      </c>
      <c r="D39" s="169" t="s">
        <v>103</v>
      </c>
      <c r="E39" s="210"/>
      <c r="F39" s="210">
        <f>SUM(F40:F40)</f>
        <v>0</v>
      </c>
    </row>
    <row r="40" spans="1:6" ht="38.25" x14ac:dyDescent="0.25">
      <c r="A40" s="155"/>
      <c r="B40" s="155" t="s">
        <v>11</v>
      </c>
      <c r="C40" s="172" t="s">
        <v>121</v>
      </c>
      <c r="D40" s="207">
        <f>(740*3.5)+200</f>
        <v>2790</v>
      </c>
      <c r="E40" s="53">
        <v>0</v>
      </c>
      <c r="F40" s="157">
        <f t="shared" ref="F40" si="5">D40*E40</f>
        <v>0</v>
      </c>
    </row>
    <row r="41" spans="1:6" x14ac:dyDescent="0.25">
      <c r="A41" s="176" t="s">
        <v>62</v>
      </c>
      <c r="B41" s="177" t="s">
        <v>63</v>
      </c>
      <c r="C41" s="178"/>
      <c r="D41" s="179" t="s">
        <v>6</v>
      </c>
      <c r="E41" s="210" t="s">
        <v>103</v>
      </c>
      <c r="F41" s="208">
        <f>SUM(F42)</f>
        <v>0</v>
      </c>
    </row>
    <row r="42" spans="1:6" ht="38.25" x14ac:dyDescent="0.25">
      <c r="A42" s="155" t="s">
        <v>64</v>
      </c>
      <c r="B42" s="155" t="s">
        <v>11</v>
      </c>
      <c r="C42" s="172" t="s">
        <v>65</v>
      </c>
      <c r="D42" s="207">
        <f>740</f>
        <v>740</v>
      </c>
      <c r="E42" s="53">
        <v>0</v>
      </c>
      <c r="F42" s="157">
        <f>D42*E42</f>
        <v>0</v>
      </c>
    </row>
    <row r="43" spans="1:6" x14ac:dyDescent="0.25">
      <c r="A43" s="176" t="s">
        <v>66</v>
      </c>
      <c r="B43" s="177" t="s">
        <v>67</v>
      </c>
      <c r="C43" s="178"/>
      <c r="D43" s="179" t="s">
        <v>103</v>
      </c>
      <c r="E43" s="210"/>
      <c r="F43" s="208">
        <f>SUM(F44:F44)</f>
        <v>0</v>
      </c>
    </row>
    <row r="44" spans="1:6" ht="25.5" x14ac:dyDescent="0.25">
      <c r="A44" s="155" t="s">
        <v>68</v>
      </c>
      <c r="B44" s="155" t="s">
        <v>69</v>
      </c>
      <c r="C44" s="172" t="s">
        <v>70</v>
      </c>
      <c r="D44" s="207">
        <v>700</v>
      </c>
      <c r="E44" s="53">
        <v>0</v>
      </c>
      <c r="F44" s="157">
        <f t="shared" ref="F44" si="6">D44*E44</f>
        <v>0</v>
      </c>
    </row>
    <row r="45" spans="1:6" x14ac:dyDescent="0.25">
      <c r="A45" s="211" t="s">
        <v>71</v>
      </c>
      <c r="B45" s="212"/>
      <c r="C45" s="213"/>
      <c r="D45" s="184" t="s">
        <v>6</v>
      </c>
      <c r="E45" s="214"/>
      <c r="F45" s="186">
        <f>F37+F39+F41+F43</f>
        <v>0</v>
      </c>
    </row>
    <row r="46" spans="1:6" x14ac:dyDescent="0.25">
      <c r="A46" s="215"/>
      <c r="B46" s="215"/>
      <c r="C46" s="216"/>
      <c r="D46" s="189" t="s">
        <v>6</v>
      </c>
      <c r="E46" s="217"/>
      <c r="F46" s="191"/>
    </row>
    <row r="47" spans="1:6" x14ac:dyDescent="0.25">
      <c r="A47" s="144">
        <v>4</v>
      </c>
      <c r="B47" s="161" t="s">
        <v>72</v>
      </c>
      <c r="C47" s="162"/>
      <c r="D47" s="163" t="s">
        <v>6</v>
      </c>
      <c r="E47" s="164"/>
      <c r="F47" s="165"/>
    </row>
    <row r="48" spans="1:6" ht="26.25" x14ac:dyDescent="0.25">
      <c r="A48" s="144" t="s">
        <v>0</v>
      </c>
      <c r="B48" s="144" t="s">
        <v>1</v>
      </c>
      <c r="C48" s="145" t="s">
        <v>2</v>
      </c>
      <c r="D48" s="146" t="s">
        <v>3</v>
      </c>
      <c r="E48" s="146" t="s">
        <v>4</v>
      </c>
      <c r="F48" s="147" t="s">
        <v>5</v>
      </c>
    </row>
    <row r="49" spans="1:6" x14ac:dyDescent="0.25">
      <c r="A49" s="218" t="s">
        <v>73</v>
      </c>
      <c r="B49" s="219" t="s">
        <v>74</v>
      </c>
      <c r="C49" s="220"/>
      <c r="D49" s="221" t="s">
        <v>6</v>
      </c>
      <c r="E49" s="222"/>
      <c r="F49" s="222">
        <f>SUM(F50:F50)</f>
        <v>0</v>
      </c>
    </row>
    <row r="50" spans="1:6" ht="25.5" x14ac:dyDescent="0.25">
      <c r="A50" s="155">
        <v>43225</v>
      </c>
      <c r="B50" s="155" t="s">
        <v>14</v>
      </c>
      <c r="C50" s="223" t="s">
        <v>108</v>
      </c>
      <c r="D50" s="157">
        <v>65</v>
      </c>
      <c r="E50" s="52">
        <v>0</v>
      </c>
      <c r="F50" s="157">
        <f>D50*E50</f>
        <v>0</v>
      </c>
    </row>
    <row r="51" spans="1:6" x14ac:dyDescent="0.25">
      <c r="A51" s="166" t="s">
        <v>78</v>
      </c>
      <c r="B51" s="196" t="s">
        <v>79</v>
      </c>
      <c r="C51" s="224"/>
      <c r="D51" s="169" t="s">
        <v>6</v>
      </c>
      <c r="E51" s="194"/>
      <c r="F51" s="194">
        <f>SUM(F52:F53)</f>
        <v>0</v>
      </c>
    </row>
    <row r="52" spans="1:6" ht="51" x14ac:dyDescent="0.25">
      <c r="A52" s="155" t="s">
        <v>68</v>
      </c>
      <c r="B52" s="155" t="s">
        <v>16</v>
      </c>
      <c r="C52" s="172" t="s">
        <v>129</v>
      </c>
      <c r="D52" s="157">
        <v>8</v>
      </c>
      <c r="E52" s="52">
        <v>0</v>
      </c>
      <c r="F52" s="157">
        <f t="shared" ref="F52:F53" si="7">D52*E52</f>
        <v>0</v>
      </c>
    </row>
    <row r="53" spans="1:6" ht="38.25" x14ac:dyDescent="0.25">
      <c r="A53" s="225" t="s">
        <v>82</v>
      </c>
      <c r="B53" s="225" t="s">
        <v>16</v>
      </c>
      <c r="C53" s="226" t="s">
        <v>83</v>
      </c>
      <c r="D53" s="157">
        <v>8</v>
      </c>
      <c r="E53" s="52">
        <v>0</v>
      </c>
      <c r="F53" s="157">
        <f t="shared" si="7"/>
        <v>0</v>
      </c>
    </row>
    <row r="54" spans="1:6" x14ac:dyDescent="0.25">
      <c r="A54" s="166" t="s">
        <v>84</v>
      </c>
      <c r="B54" s="196" t="s">
        <v>67</v>
      </c>
      <c r="C54" s="224"/>
      <c r="D54" s="169" t="s">
        <v>6</v>
      </c>
      <c r="E54" s="194"/>
      <c r="F54" s="194">
        <f>SUM(F55:F57)</f>
        <v>0</v>
      </c>
    </row>
    <row r="55" spans="1:6" ht="26.25" x14ac:dyDescent="0.25">
      <c r="A55" s="199" t="s">
        <v>68</v>
      </c>
      <c r="B55" s="199" t="s">
        <v>29</v>
      </c>
      <c r="C55" s="227" t="s">
        <v>123</v>
      </c>
      <c r="D55" s="157">
        <v>12</v>
      </c>
      <c r="E55" s="52">
        <v>0</v>
      </c>
      <c r="F55" s="157">
        <f t="shared" ref="F55:F57" si="8">D55*E55</f>
        <v>0</v>
      </c>
    </row>
    <row r="56" spans="1:6" ht="39" x14ac:dyDescent="0.25">
      <c r="A56" s="199" t="s">
        <v>68</v>
      </c>
      <c r="B56" s="199" t="s">
        <v>29</v>
      </c>
      <c r="C56" s="227" t="s">
        <v>86</v>
      </c>
      <c r="D56" s="228">
        <v>8</v>
      </c>
      <c r="E56" s="52">
        <v>0</v>
      </c>
      <c r="F56" s="157">
        <f t="shared" si="8"/>
        <v>0</v>
      </c>
    </row>
    <row r="57" spans="1:6" ht="26.25" x14ac:dyDescent="0.25">
      <c r="A57" s="199" t="s">
        <v>68</v>
      </c>
      <c r="B57" s="199" t="s">
        <v>29</v>
      </c>
      <c r="C57" s="227" t="s">
        <v>130</v>
      </c>
      <c r="D57" s="229">
        <v>4</v>
      </c>
      <c r="E57" s="52">
        <v>0</v>
      </c>
      <c r="F57" s="157">
        <f t="shared" si="8"/>
        <v>0</v>
      </c>
    </row>
    <row r="58" spans="1:6" ht="21.75" customHeight="1" x14ac:dyDescent="0.25">
      <c r="A58" s="211" t="s">
        <v>93</v>
      </c>
      <c r="B58" s="212"/>
      <c r="C58" s="213"/>
      <c r="D58" s="169" t="s">
        <v>6</v>
      </c>
      <c r="E58" s="194"/>
      <c r="F58" s="230">
        <f>F51+F54+F49</f>
        <v>0</v>
      </c>
    </row>
    <row r="59" spans="1:6" ht="21.75" customHeight="1" x14ac:dyDescent="0.25">
      <c r="A59" s="215"/>
      <c r="B59" s="215"/>
      <c r="C59" s="215"/>
      <c r="D59" s="231"/>
      <c r="E59" s="232"/>
      <c r="F59" s="191"/>
    </row>
    <row r="60" spans="1:6" ht="21.75" customHeight="1" x14ac:dyDescent="0.25">
      <c r="A60" s="233" t="s">
        <v>211</v>
      </c>
      <c r="B60" s="234"/>
      <c r="C60" s="234"/>
      <c r="D60" s="235"/>
      <c r="E60" s="236"/>
      <c r="F60" s="237"/>
    </row>
    <row r="61" spans="1:6" ht="64.5" customHeight="1" x14ac:dyDescent="0.25">
      <c r="A61" s="199" t="s">
        <v>68</v>
      </c>
      <c r="B61" s="199" t="s">
        <v>14</v>
      </c>
      <c r="C61" s="227" t="s">
        <v>214</v>
      </c>
      <c r="D61" s="157">
        <v>120</v>
      </c>
      <c r="E61" s="52">
        <v>0</v>
      </c>
      <c r="F61" s="157">
        <f t="shared" ref="F61:F63" si="9">D61*E61</f>
        <v>0</v>
      </c>
    </row>
    <row r="62" spans="1:6" ht="45" customHeight="1" x14ac:dyDescent="0.25">
      <c r="A62" s="199" t="s">
        <v>68</v>
      </c>
      <c r="B62" s="199" t="s">
        <v>14</v>
      </c>
      <c r="C62" s="227" t="s">
        <v>209</v>
      </c>
      <c r="D62" s="228">
        <v>120</v>
      </c>
      <c r="E62" s="52">
        <v>0</v>
      </c>
      <c r="F62" s="157">
        <f t="shared" si="9"/>
        <v>0</v>
      </c>
    </row>
    <row r="63" spans="1:6" ht="43.5" customHeight="1" x14ac:dyDescent="0.25">
      <c r="A63" s="199" t="s">
        <v>68</v>
      </c>
      <c r="B63" s="199" t="s">
        <v>16</v>
      </c>
      <c r="C63" s="227" t="s">
        <v>210</v>
      </c>
      <c r="D63" s="229">
        <v>2</v>
      </c>
      <c r="E63" s="52">
        <v>0</v>
      </c>
      <c r="F63" s="157">
        <f t="shared" si="9"/>
        <v>0</v>
      </c>
    </row>
    <row r="64" spans="1:6" ht="21.75" customHeight="1" x14ac:dyDescent="0.25">
      <c r="A64" s="212" t="s">
        <v>212</v>
      </c>
      <c r="B64" s="238"/>
      <c r="C64" s="238"/>
      <c r="D64" s="235"/>
      <c r="E64" s="236"/>
      <c r="F64" s="237">
        <f>SUM(F61:F63)</f>
        <v>0</v>
      </c>
    </row>
    <row r="65" spans="1:6" x14ac:dyDescent="0.25">
      <c r="A65" s="187"/>
      <c r="B65" s="187"/>
      <c r="C65" s="188"/>
      <c r="D65" s="189" t="s">
        <v>6</v>
      </c>
      <c r="E65" s="190"/>
      <c r="F65" s="191"/>
    </row>
    <row r="66" spans="1:6" x14ac:dyDescent="0.25">
      <c r="A66" s="149"/>
      <c r="B66" s="149"/>
      <c r="C66" s="239"/>
      <c r="D66" s="240" t="s">
        <v>6</v>
      </c>
      <c r="E66" s="152"/>
      <c r="F66" s="153"/>
    </row>
    <row r="67" spans="1:6" x14ac:dyDescent="0.25">
      <c r="A67" s="241" t="s">
        <v>94</v>
      </c>
      <c r="B67" s="242"/>
      <c r="C67" s="242"/>
      <c r="D67" s="243" t="s">
        <v>6</v>
      </c>
      <c r="E67" s="244" t="s">
        <v>95</v>
      </c>
      <c r="F67" s="245"/>
    </row>
    <row r="68" spans="1:6" x14ac:dyDescent="0.25">
      <c r="A68" s="155">
        <v>1</v>
      </c>
      <c r="B68" s="246" t="s">
        <v>7</v>
      </c>
      <c r="C68" s="247"/>
      <c r="D68" s="248" t="s">
        <v>6</v>
      </c>
      <c r="E68" s="249">
        <f>F17</f>
        <v>500</v>
      </c>
      <c r="F68" s="250"/>
    </row>
    <row r="69" spans="1:6" x14ac:dyDescent="0.25">
      <c r="A69" s="155">
        <v>2</v>
      </c>
      <c r="B69" s="246" t="s">
        <v>96</v>
      </c>
      <c r="C69" s="247"/>
      <c r="D69" s="248" t="s">
        <v>6</v>
      </c>
      <c r="E69" s="249">
        <f>F33</f>
        <v>0</v>
      </c>
      <c r="F69" s="250"/>
    </row>
    <row r="70" spans="1:6" x14ac:dyDescent="0.25">
      <c r="A70" s="155">
        <v>3</v>
      </c>
      <c r="B70" s="246" t="s">
        <v>47</v>
      </c>
      <c r="C70" s="247"/>
      <c r="D70" s="248" t="s">
        <v>6</v>
      </c>
      <c r="E70" s="249">
        <f>F45</f>
        <v>0</v>
      </c>
      <c r="F70" s="250"/>
    </row>
    <row r="71" spans="1:6" ht="15" customHeight="1" x14ac:dyDescent="0.25">
      <c r="A71" s="155">
        <v>4</v>
      </c>
      <c r="B71" s="246" t="s">
        <v>72</v>
      </c>
      <c r="C71" s="247"/>
      <c r="D71" s="248" t="s">
        <v>6</v>
      </c>
      <c r="E71" s="249">
        <f>F58</f>
        <v>0</v>
      </c>
      <c r="F71" s="250"/>
    </row>
    <row r="72" spans="1:6" x14ac:dyDescent="0.25">
      <c r="A72" s="155">
        <v>5</v>
      </c>
      <c r="B72" s="246" t="s">
        <v>213</v>
      </c>
      <c r="C72" s="238"/>
      <c r="D72" s="248"/>
      <c r="E72" s="232"/>
      <c r="F72" s="251">
        <f>F64</f>
        <v>0</v>
      </c>
    </row>
    <row r="73" spans="1:6" x14ac:dyDescent="0.25">
      <c r="A73" s="155">
        <v>9</v>
      </c>
      <c r="B73" s="252" t="s">
        <v>133</v>
      </c>
      <c r="C73" s="253"/>
      <c r="D73" s="248" t="s">
        <v>6</v>
      </c>
      <c r="E73" s="249">
        <f>(E68+E69+E71)*0.1</f>
        <v>50</v>
      </c>
      <c r="F73" s="250"/>
    </row>
    <row r="74" spans="1:6" x14ac:dyDescent="0.25">
      <c r="A74" s="155">
        <v>10</v>
      </c>
      <c r="B74" s="254" t="s">
        <v>98</v>
      </c>
      <c r="C74" s="255"/>
      <c r="D74" s="248" t="s">
        <v>6</v>
      </c>
      <c r="E74" s="256">
        <f>SUM(E68:F73)</f>
        <v>550</v>
      </c>
      <c r="F74" s="257"/>
    </row>
    <row r="75" spans="1:6" x14ac:dyDescent="0.25">
      <c r="A75" s="155">
        <v>11</v>
      </c>
      <c r="B75" s="254" t="s">
        <v>99</v>
      </c>
      <c r="C75" s="255"/>
      <c r="D75" s="248" t="s">
        <v>6</v>
      </c>
      <c r="E75" s="256">
        <f>E74*0.22</f>
        <v>121</v>
      </c>
      <c r="F75" s="257"/>
    </row>
    <row r="76" spans="1:6" x14ac:dyDescent="0.25">
      <c r="A76" s="155">
        <v>12</v>
      </c>
      <c r="B76" s="254" t="s">
        <v>100</v>
      </c>
      <c r="C76" s="255"/>
      <c r="D76" s="248" t="s">
        <v>6</v>
      </c>
      <c r="E76" s="256">
        <f>E74+E75</f>
        <v>671</v>
      </c>
      <c r="F76" s="257"/>
    </row>
  </sheetData>
  <sheetProtection algorithmName="SHA-512" hashValue="sH/BaqFE6HfwHX6Hqc8G2sD29p1RAD9o5F3uebL3OGT3llPxsqgXZ0kayK4gzDa9POl9gA2xCJNLr+6CiFYFyA==" saltValue="Rlve+ODCdQOQAkUpNv2KPg==" spinCount="100000" sheet="1" objects="1" scenarios="1"/>
  <mergeCells count="35">
    <mergeCell ref="A60:C60"/>
    <mergeCell ref="A64:C64"/>
    <mergeCell ref="B72:C72"/>
    <mergeCell ref="B74:C74"/>
    <mergeCell ref="E74:F74"/>
    <mergeCell ref="A67:C67"/>
    <mergeCell ref="E67:F67"/>
    <mergeCell ref="B68:C68"/>
    <mergeCell ref="E68:F68"/>
    <mergeCell ref="B69:C69"/>
    <mergeCell ref="E69:F69"/>
    <mergeCell ref="B75:C75"/>
    <mergeCell ref="E75:F75"/>
    <mergeCell ref="B76:C76"/>
    <mergeCell ref="E76:F76"/>
    <mergeCell ref="B70:C70"/>
    <mergeCell ref="E70:F70"/>
    <mergeCell ref="B71:C71"/>
    <mergeCell ref="E71:F71"/>
    <mergeCell ref="B73:C73"/>
    <mergeCell ref="E73:F73"/>
    <mergeCell ref="A58:C58"/>
    <mergeCell ref="B5:C5"/>
    <mergeCell ref="A17:C17"/>
    <mergeCell ref="B19:C19"/>
    <mergeCell ref="B21:C21"/>
    <mergeCell ref="A33:C33"/>
    <mergeCell ref="B35:C35"/>
    <mergeCell ref="B37:C37"/>
    <mergeCell ref="B39:C39"/>
    <mergeCell ref="A45:C45"/>
    <mergeCell ref="B47:C47"/>
    <mergeCell ref="B27:C27"/>
    <mergeCell ref="B12:C12"/>
    <mergeCell ref="B7:C7"/>
  </mergeCells>
  <pageMargins left="0.7" right="0.7" top="0.75" bottom="0.75" header="0.3" footer="0.3"/>
  <pageSetup paperSize="9" orientation="portrait" horizontalDpi="4294967292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87B0B-6FFB-4AA9-ADDD-7B37EDCBE00C}">
  <sheetPr>
    <tabColor rgb="FF00B050"/>
  </sheetPr>
  <dimension ref="A1:H77"/>
  <sheetViews>
    <sheetView topLeftCell="A43" zoomScale="70" zoomScaleNormal="70" workbookViewId="0">
      <selection activeCell="F43" sqref="F43"/>
    </sheetView>
  </sheetViews>
  <sheetFormatPr defaultRowHeight="15" x14ac:dyDescent="0.25"/>
  <cols>
    <col min="1" max="2" width="9.140625" style="148"/>
    <col min="3" max="3" width="43.85546875" style="148" customWidth="1"/>
    <col min="4" max="4" width="9.140625" style="148"/>
    <col min="5" max="5" width="9.7109375" style="148" customWidth="1"/>
    <col min="6" max="6" width="11" style="148" customWidth="1"/>
    <col min="7" max="8" width="9.140625" style="148"/>
  </cols>
  <sheetData>
    <row r="1" spans="1:6" ht="26.25" x14ac:dyDescent="0.25">
      <c r="A1" s="144" t="s">
        <v>0</v>
      </c>
      <c r="B1" s="144" t="s">
        <v>1</v>
      </c>
      <c r="C1" s="145" t="s">
        <v>2</v>
      </c>
      <c r="D1" s="146" t="s">
        <v>3</v>
      </c>
      <c r="E1" s="146" t="s">
        <v>4</v>
      </c>
      <c r="F1" s="147" t="s">
        <v>5</v>
      </c>
    </row>
    <row r="2" spans="1:6" ht="15.75" x14ac:dyDescent="0.25">
      <c r="A2" s="149"/>
      <c r="B2" s="149"/>
      <c r="C2" s="150" t="s">
        <v>116</v>
      </c>
      <c r="D2" s="151" t="s">
        <v>6</v>
      </c>
      <c r="E2" s="152"/>
      <c r="F2" s="153"/>
    </row>
    <row r="3" spans="1:6" ht="25.5" x14ac:dyDescent="0.25">
      <c r="A3" s="155" t="s">
        <v>103</v>
      </c>
      <c r="B3" s="155"/>
      <c r="C3" s="156" t="s">
        <v>171</v>
      </c>
      <c r="D3" s="157"/>
      <c r="E3" s="158"/>
      <c r="F3" s="159">
        <f>E77</f>
        <v>671</v>
      </c>
    </row>
    <row r="4" spans="1:6" x14ac:dyDescent="0.25">
      <c r="A4" s="155" t="s">
        <v>103</v>
      </c>
      <c r="B4" s="155"/>
      <c r="C4" s="160" t="s">
        <v>127</v>
      </c>
      <c r="D4" s="157"/>
      <c r="E4" s="158"/>
      <c r="F4" s="157"/>
    </row>
    <row r="5" spans="1:6" x14ac:dyDescent="0.25">
      <c r="A5" s="144">
        <v>1</v>
      </c>
      <c r="B5" s="161" t="s">
        <v>7</v>
      </c>
      <c r="C5" s="162"/>
      <c r="D5" s="163" t="s">
        <v>6</v>
      </c>
      <c r="E5" s="164"/>
      <c r="F5" s="165"/>
    </row>
    <row r="6" spans="1:6" ht="26.25" x14ac:dyDescent="0.25">
      <c r="A6" s="144" t="s">
        <v>0</v>
      </c>
      <c r="B6" s="144" t="s">
        <v>1</v>
      </c>
      <c r="C6" s="145" t="s">
        <v>2</v>
      </c>
      <c r="D6" s="146" t="s">
        <v>3</v>
      </c>
      <c r="E6" s="146" t="s">
        <v>4</v>
      </c>
      <c r="F6" s="147" t="s">
        <v>5</v>
      </c>
    </row>
    <row r="7" spans="1:6" x14ac:dyDescent="0.25">
      <c r="A7" s="166" t="s">
        <v>8</v>
      </c>
      <c r="B7" s="167" t="s">
        <v>9</v>
      </c>
      <c r="C7" s="168"/>
      <c r="D7" s="169" t="s">
        <v>6</v>
      </c>
      <c r="E7" s="170"/>
      <c r="F7" s="171">
        <f>SUM(F8:F11)</f>
        <v>0</v>
      </c>
    </row>
    <row r="8" spans="1:6" ht="51" x14ac:dyDescent="0.25">
      <c r="A8" s="155" t="s">
        <v>10</v>
      </c>
      <c r="B8" s="155" t="s">
        <v>11</v>
      </c>
      <c r="C8" s="172" t="s">
        <v>12</v>
      </c>
      <c r="D8" s="173">
        <v>1450</v>
      </c>
      <c r="E8" s="50">
        <v>0</v>
      </c>
      <c r="F8" s="157">
        <f>D8*E8</f>
        <v>0</v>
      </c>
    </row>
    <row r="9" spans="1:6" ht="25.5" x14ac:dyDescent="0.25">
      <c r="A9" s="155" t="s">
        <v>13</v>
      </c>
      <c r="B9" s="155" t="s">
        <v>14</v>
      </c>
      <c r="C9" s="172" t="s">
        <v>15</v>
      </c>
      <c r="D9" s="173">
        <v>10</v>
      </c>
      <c r="E9" s="173">
        <v>0</v>
      </c>
      <c r="F9" s="157">
        <f t="shared" ref="F9:F11" si="0">D9*E9</f>
        <v>0</v>
      </c>
    </row>
    <row r="10" spans="1:6" ht="25.5" x14ac:dyDescent="0.25">
      <c r="A10" s="155"/>
      <c r="B10" s="155" t="s">
        <v>16</v>
      </c>
      <c r="C10" s="172" t="s">
        <v>17</v>
      </c>
      <c r="D10" s="173">
        <v>5</v>
      </c>
      <c r="E10" s="173">
        <v>0</v>
      </c>
      <c r="F10" s="157">
        <f t="shared" si="0"/>
        <v>0</v>
      </c>
    </row>
    <row r="11" spans="1:6" ht="25.5" x14ac:dyDescent="0.25">
      <c r="A11" s="155"/>
      <c r="B11" s="155" t="s">
        <v>16</v>
      </c>
      <c r="C11" s="172" t="s">
        <v>18</v>
      </c>
      <c r="D11" s="173">
        <v>5</v>
      </c>
      <c r="E11" s="173">
        <v>0</v>
      </c>
      <c r="F11" s="157">
        <f t="shared" si="0"/>
        <v>0</v>
      </c>
    </row>
    <row r="12" spans="1:6" x14ac:dyDescent="0.25">
      <c r="A12" s="166" t="s">
        <v>19</v>
      </c>
      <c r="B12" s="167" t="s">
        <v>20</v>
      </c>
      <c r="C12" s="168"/>
      <c r="D12" s="169" t="s">
        <v>6</v>
      </c>
      <c r="E12" s="258"/>
      <c r="F12" s="171">
        <f>SUM(F13:F13)</f>
        <v>500</v>
      </c>
    </row>
    <row r="13" spans="1:6" ht="38.25" x14ac:dyDescent="0.25">
      <c r="A13" s="155" t="s">
        <v>21</v>
      </c>
      <c r="B13" s="155" t="s">
        <v>16</v>
      </c>
      <c r="C13" s="172" t="s">
        <v>113</v>
      </c>
      <c r="D13" s="173">
        <v>1</v>
      </c>
      <c r="E13" s="173">
        <v>500</v>
      </c>
      <c r="F13" s="157">
        <f t="shared" ref="F13" si="1">D13*E13</f>
        <v>500</v>
      </c>
    </row>
    <row r="14" spans="1:6" x14ac:dyDescent="0.25">
      <c r="A14" s="155"/>
      <c r="B14" s="155"/>
      <c r="C14" s="172"/>
      <c r="D14" s="173"/>
      <c r="E14" s="173"/>
      <c r="F14" s="157"/>
    </row>
    <row r="15" spans="1:6" x14ac:dyDescent="0.25">
      <c r="A15" s="181" t="s">
        <v>24</v>
      </c>
      <c r="B15" s="182"/>
      <c r="C15" s="183"/>
      <c r="D15" s="184" t="s">
        <v>6</v>
      </c>
      <c r="E15" s="259"/>
      <c r="F15" s="186">
        <f>F12+F7</f>
        <v>500</v>
      </c>
    </row>
    <row r="16" spans="1:6" x14ac:dyDescent="0.25">
      <c r="A16" s="187"/>
      <c r="B16" s="187"/>
      <c r="C16" s="188"/>
      <c r="D16" s="189" t="s">
        <v>6</v>
      </c>
      <c r="E16" s="190"/>
      <c r="F16" s="191"/>
    </row>
    <row r="17" spans="1:6" x14ac:dyDescent="0.25">
      <c r="A17" s="144">
        <v>2</v>
      </c>
      <c r="B17" s="161" t="s">
        <v>25</v>
      </c>
      <c r="C17" s="162"/>
      <c r="D17" s="163" t="s">
        <v>6</v>
      </c>
      <c r="E17" s="164"/>
      <c r="F17" s="165"/>
    </row>
    <row r="18" spans="1:6" ht="26.25" x14ac:dyDescent="0.25">
      <c r="A18" s="144" t="s">
        <v>0</v>
      </c>
      <c r="B18" s="144" t="s">
        <v>1</v>
      </c>
      <c r="C18" s="145" t="s">
        <v>2</v>
      </c>
      <c r="D18" s="146" t="s">
        <v>3</v>
      </c>
      <c r="E18" s="146" t="s">
        <v>4</v>
      </c>
      <c r="F18" s="147" t="s">
        <v>5</v>
      </c>
    </row>
    <row r="19" spans="1:6" x14ac:dyDescent="0.25">
      <c r="A19" s="176" t="s">
        <v>26</v>
      </c>
      <c r="B19" s="192" t="s">
        <v>27</v>
      </c>
      <c r="C19" s="193"/>
      <c r="D19" s="179"/>
      <c r="E19" s="194"/>
      <c r="F19" s="195">
        <f>SUM(F20:F23)</f>
        <v>0</v>
      </c>
    </row>
    <row r="20" spans="1:6" ht="25.5" x14ac:dyDescent="0.25">
      <c r="A20" s="155" t="s">
        <v>28</v>
      </c>
      <c r="B20" s="155" t="s">
        <v>29</v>
      </c>
      <c r="C20" s="172" t="s">
        <v>125</v>
      </c>
      <c r="D20" s="157">
        <f>D26*0.4</f>
        <v>580</v>
      </c>
      <c r="E20" s="52">
        <v>0</v>
      </c>
      <c r="F20" s="157">
        <f t="shared" ref="F20:F23" si="2">D20*E20</f>
        <v>0</v>
      </c>
    </row>
    <row r="21" spans="1:6" ht="25.5" x14ac:dyDescent="0.25">
      <c r="A21" s="155" t="s">
        <v>31</v>
      </c>
      <c r="B21" s="155" t="s">
        <v>29</v>
      </c>
      <c r="C21" s="172" t="s">
        <v>32</v>
      </c>
      <c r="D21" s="157">
        <f>D20*0.1</f>
        <v>58</v>
      </c>
      <c r="E21" s="52">
        <v>0</v>
      </c>
      <c r="F21" s="157">
        <f t="shared" si="2"/>
        <v>0</v>
      </c>
    </row>
    <row r="22" spans="1:6" ht="51" x14ac:dyDescent="0.25">
      <c r="A22" s="155" t="s">
        <v>33</v>
      </c>
      <c r="B22" s="155" t="s">
        <v>29</v>
      </c>
      <c r="C22" s="172" t="s">
        <v>118</v>
      </c>
      <c r="D22" s="157">
        <v>60</v>
      </c>
      <c r="E22" s="52">
        <v>0</v>
      </c>
      <c r="F22" s="157">
        <f t="shared" si="2"/>
        <v>0</v>
      </c>
    </row>
    <row r="23" spans="1:6" ht="25.5" x14ac:dyDescent="0.25">
      <c r="A23" s="155" t="s">
        <v>35</v>
      </c>
      <c r="B23" s="155" t="s">
        <v>29</v>
      </c>
      <c r="C23" s="172" t="s">
        <v>119</v>
      </c>
      <c r="D23" s="157">
        <f>D22*0.1</f>
        <v>6</v>
      </c>
      <c r="E23" s="52">
        <v>0</v>
      </c>
      <c r="F23" s="157">
        <f t="shared" si="2"/>
        <v>0</v>
      </c>
    </row>
    <row r="24" spans="1:6" x14ac:dyDescent="0.25">
      <c r="A24" s="166" t="s">
        <v>37</v>
      </c>
      <c r="B24" s="167" t="s">
        <v>38</v>
      </c>
      <c r="C24" s="168"/>
      <c r="D24" s="169" t="s">
        <v>6</v>
      </c>
      <c r="E24" s="195"/>
      <c r="F24" s="194">
        <f>SUM(F26:F26)</f>
        <v>0</v>
      </c>
    </row>
    <row r="25" spans="1:6" x14ac:dyDescent="0.25">
      <c r="A25" s="166"/>
      <c r="B25" s="196"/>
      <c r="C25" s="197"/>
      <c r="D25" s="169"/>
      <c r="E25" s="195"/>
      <c r="F25" s="194"/>
    </row>
    <row r="26" spans="1:6" ht="25.5" x14ac:dyDescent="0.25">
      <c r="A26" s="155" t="s">
        <v>39</v>
      </c>
      <c r="B26" s="155" t="s">
        <v>11</v>
      </c>
      <c r="C26" s="172" t="s">
        <v>40</v>
      </c>
      <c r="D26" s="157">
        <v>1450</v>
      </c>
      <c r="E26" s="52">
        <v>0</v>
      </c>
      <c r="F26" s="157">
        <f>D26*E26</f>
        <v>0</v>
      </c>
    </row>
    <row r="27" spans="1:6" x14ac:dyDescent="0.25">
      <c r="A27" s="176" t="s">
        <v>41</v>
      </c>
      <c r="B27" s="198" t="s">
        <v>42</v>
      </c>
      <c r="C27" s="178"/>
      <c r="D27" s="179" t="s">
        <v>105</v>
      </c>
      <c r="E27" s="195"/>
      <c r="F27" s="195">
        <f>SUM(F28:F28)</f>
        <v>0</v>
      </c>
    </row>
    <row r="28" spans="1:6" ht="25.5" x14ac:dyDescent="0.25">
      <c r="A28" s="155" t="s">
        <v>43</v>
      </c>
      <c r="B28" s="155" t="s">
        <v>29</v>
      </c>
      <c r="C28" s="172" t="s">
        <v>126</v>
      </c>
      <c r="D28" s="157">
        <f>D26*0.3</f>
        <v>435</v>
      </c>
      <c r="E28" s="52">
        <v>0</v>
      </c>
      <c r="F28" s="157">
        <f t="shared" ref="F28" si="3">D28*E28</f>
        <v>0</v>
      </c>
    </row>
    <row r="29" spans="1:6" x14ac:dyDescent="0.25">
      <c r="A29" s="201" t="s">
        <v>46</v>
      </c>
      <c r="B29" s="202"/>
      <c r="C29" s="203"/>
      <c r="D29" s="179" t="s">
        <v>6</v>
      </c>
      <c r="E29" s="195"/>
      <c r="F29" s="204">
        <f>F19+F24+F27</f>
        <v>0</v>
      </c>
    </row>
    <row r="30" spans="1:6" x14ac:dyDescent="0.25">
      <c r="A30" s="187"/>
      <c r="B30" s="187"/>
      <c r="C30" s="188"/>
      <c r="D30" s="189" t="s">
        <v>6</v>
      </c>
      <c r="E30" s="190"/>
      <c r="F30" s="191"/>
    </row>
    <row r="31" spans="1:6" x14ac:dyDescent="0.25">
      <c r="A31" s="144">
        <v>3</v>
      </c>
      <c r="B31" s="161" t="s">
        <v>47</v>
      </c>
      <c r="C31" s="162"/>
      <c r="D31" s="163" t="s">
        <v>6</v>
      </c>
      <c r="E31" s="164"/>
      <c r="F31" s="165"/>
    </row>
    <row r="32" spans="1:6" ht="26.25" x14ac:dyDescent="0.25">
      <c r="A32" s="144" t="s">
        <v>0</v>
      </c>
      <c r="B32" s="144" t="s">
        <v>1</v>
      </c>
      <c r="C32" s="145" t="s">
        <v>2</v>
      </c>
      <c r="D32" s="146" t="s">
        <v>3</v>
      </c>
      <c r="E32" s="146" t="s">
        <v>4</v>
      </c>
      <c r="F32" s="147" t="s">
        <v>5</v>
      </c>
    </row>
    <row r="33" spans="1:6" x14ac:dyDescent="0.25">
      <c r="A33" s="176" t="s">
        <v>48</v>
      </c>
      <c r="B33" s="205" t="s">
        <v>49</v>
      </c>
      <c r="C33" s="206"/>
      <c r="D33" s="179" t="s">
        <v>6</v>
      </c>
      <c r="E33" s="207"/>
      <c r="F33" s="208">
        <f>SUM(F34:F34)</f>
        <v>0</v>
      </c>
    </row>
    <row r="34" spans="1:6" ht="38.25" x14ac:dyDescent="0.25">
      <c r="A34" s="155" t="s">
        <v>50</v>
      </c>
      <c r="B34" s="155" t="s">
        <v>51</v>
      </c>
      <c r="C34" s="172" t="s">
        <v>186</v>
      </c>
      <c r="D34" s="207">
        <f>D26*0.1</f>
        <v>145</v>
      </c>
      <c r="E34" s="53">
        <v>0</v>
      </c>
      <c r="F34" s="157">
        <f t="shared" ref="F34" si="4">D34*E34</f>
        <v>0</v>
      </c>
    </row>
    <row r="35" spans="1:6" x14ac:dyDescent="0.25">
      <c r="A35" s="166" t="s">
        <v>53</v>
      </c>
      <c r="B35" s="167" t="s">
        <v>54</v>
      </c>
      <c r="C35" s="209">
        <v>0</v>
      </c>
      <c r="D35" s="169" t="s">
        <v>103</v>
      </c>
      <c r="E35" s="208"/>
      <c r="F35" s="210">
        <f>SUM(F36:F36)</f>
        <v>0</v>
      </c>
    </row>
    <row r="36" spans="1:6" ht="38.25" x14ac:dyDescent="0.25">
      <c r="A36" s="155"/>
      <c r="B36" s="155" t="s">
        <v>11</v>
      </c>
      <c r="C36" s="172" t="s">
        <v>121</v>
      </c>
      <c r="D36" s="207">
        <v>1500</v>
      </c>
      <c r="E36" s="53">
        <v>0</v>
      </c>
      <c r="F36" s="157">
        <f t="shared" ref="F36" si="5">D36*E36</f>
        <v>0</v>
      </c>
    </row>
    <row r="37" spans="1:6" x14ac:dyDescent="0.25">
      <c r="A37" s="166" t="s">
        <v>57</v>
      </c>
      <c r="B37" s="167" t="s">
        <v>58</v>
      </c>
      <c r="C37" s="209">
        <v>0</v>
      </c>
      <c r="D37" s="169" t="s">
        <v>6</v>
      </c>
      <c r="E37" s="208"/>
      <c r="F37" s="210">
        <f>SUM(F38:F38)</f>
        <v>0</v>
      </c>
    </row>
    <row r="38" spans="1:6" ht="38.25" x14ac:dyDescent="0.25">
      <c r="A38" s="155" t="s">
        <v>59</v>
      </c>
      <c r="B38" s="155" t="s">
        <v>60</v>
      </c>
      <c r="C38" s="260" t="s">
        <v>61</v>
      </c>
      <c r="D38" s="207">
        <v>60</v>
      </c>
      <c r="E38" s="53">
        <v>0</v>
      </c>
      <c r="F38" s="157">
        <f t="shared" ref="F38" si="6">D38*E38</f>
        <v>0</v>
      </c>
    </row>
    <row r="39" spans="1:6" x14ac:dyDescent="0.25">
      <c r="A39" s="176" t="s">
        <v>62</v>
      </c>
      <c r="B39" s="177" t="s">
        <v>63</v>
      </c>
      <c r="C39" s="178"/>
      <c r="D39" s="179" t="s">
        <v>6</v>
      </c>
      <c r="E39" s="208"/>
      <c r="F39" s="208">
        <f>SUM(F40)</f>
        <v>0</v>
      </c>
    </row>
    <row r="40" spans="1:6" ht="38.25" x14ac:dyDescent="0.25">
      <c r="A40" s="155" t="s">
        <v>64</v>
      </c>
      <c r="B40" s="155" t="s">
        <v>11</v>
      </c>
      <c r="C40" s="172" t="s">
        <v>65</v>
      </c>
      <c r="D40" s="207">
        <v>410</v>
      </c>
      <c r="E40" s="53">
        <v>0</v>
      </c>
      <c r="F40" s="157">
        <f>D40*E40</f>
        <v>0</v>
      </c>
    </row>
    <row r="41" spans="1:6" x14ac:dyDescent="0.25">
      <c r="A41" s="176" t="s">
        <v>66</v>
      </c>
      <c r="B41" s="177" t="s">
        <v>67</v>
      </c>
      <c r="C41" s="178"/>
      <c r="D41" s="179">
        <v>200</v>
      </c>
      <c r="E41" s="208"/>
      <c r="F41" s="208">
        <f>SUM(F42:F42)</f>
        <v>0</v>
      </c>
    </row>
    <row r="42" spans="1:6" ht="25.5" x14ac:dyDescent="0.25">
      <c r="A42" s="155" t="s">
        <v>68</v>
      </c>
      <c r="B42" s="155" t="s">
        <v>69</v>
      </c>
      <c r="C42" s="172" t="s">
        <v>70</v>
      </c>
      <c r="D42" s="207">
        <v>400</v>
      </c>
      <c r="E42" s="53">
        <v>0</v>
      </c>
      <c r="F42" s="157">
        <f t="shared" ref="F42" si="7">D42*E42</f>
        <v>0</v>
      </c>
    </row>
    <row r="43" spans="1:6" x14ac:dyDescent="0.25">
      <c r="A43" s="211" t="s">
        <v>71</v>
      </c>
      <c r="B43" s="212"/>
      <c r="C43" s="213"/>
      <c r="D43" s="184" t="s">
        <v>6</v>
      </c>
      <c r="E43" s="261"/>
      <c r="F43" s="186">
        <f>F33+F35+F37+F39+F41</f>
        <v>0</v>
      </c>
    </row>
    <row r="44" spans="1:6" x14ac:dyDescent="0.25">
      <c r="A44" s="215"/>
      <c r="B44" s="215"/>
      <c r="C44" s="216"/>
      <c r="D44" s="189" t="s">
        <v>6</v>
      </c>
      <c r="E44" s="217"/>
      <c r="F44" s="191"/>
    </row>
    <row r="45" spans="1:6" x14ac:dyDescent="0.25">
      <c r="A45" s="144">
        <v>4</v>
      </c>
      <c r="B45" s="161" t="s">
        <v>72</v>
      </c>
      <c r="C45" s="162"/>
      <c r="D45" s="163" t="s">
        <v>6</v>
      </c>
      <c r="E45" s="164"/>
      <c r="F45" s="165"/>
    </row>
    <row r="46" spans="1:6" ht="26.25" x14ac:dyDescent="0.25">
      <c r="A46" s="144" t="s">
        <v>0</v>
      </c>
      <c r="B46" s="144" t="s">
        <v>1</v>
      </c>
      <c r="C46" s="145" t="s">
        <v>2</v>
      </c>
      <c r="D46" s="146" t="s">
        <v>3</v>
      </c>
      <c r="E46" s="146" t="s">
        <v>4</v>
      </c>
      <c r="F46" s="147" t="s">
        <v>5</v>
      </c>
    </row>
    <row r="47" spans="1:6" x14ac:dyDescent="0.25">
      <c r="A47" s="218" t="s">
        <v>73</v>
      </c>
      <c r="B47" s="219" t="s">
        <v>74</v>
      </c>
      <c r="C47" s="220"/>
      <c r="D47" s="221" t="s">
        <v>6</v>
      </c>
      <c r="E47" s="222"/>
      <c r="F47" s="222">
        <f>SUM(F48:F48)</f>
        <v>0</v>
      </c>
    </row>
    <row r="48" spans="1:6" ht="51" x14ac:dyDescent="0.25">
      <c r="A48" s="155">
        <v>43225</v>
      </c>
      <c r="B48" s="155" t="s">
        <v>14</v>
      </c>
      <c r="C48" s="223" t="s">
        <v>134</v>
      </c>
      <c r="D48" s="157">
        <v>20</v>
      </c>
      <c r="E48" s="52">
        <v>0</v>
      </c>
      <c r="F48" s="157">
        <f>D48*E48</f>
        <v>0</v>
      </c>
    </row>
    <row r="49" spans="1:6" x14ac:dyDescent="0.25">
      <c r="A49" s="166" t="s">
        <v>78</v>
      </c>
      <c r="B49" s="196" t="s">
        <v>79</v>
      </c>
      <c r="C49" s="224"/>
      <c r="D49" s="169" t="s">
        <v>6</v>
      </c>
      <c r="E49" s="195"/>
      <c r="F49" s="194">
        <f>SUM(F50:F52)</f>
        <v>0</v>
      </c>
    </row>
    <row r="50" spans="1:6" ht="38.25" x14ac:dyDescent="0.25">
      <c r="A50" s="155" t="s">
        <v>68</v>
      </c>
      <c r="B50" s="155" t="s">
        <v>16</v>
      </c>
      <c r="C50" s="172" t="s">
        <v>80</v>
      </c>
      <c r="D50" s="157">
        <v>3</v>
      </c>
      <c r="E50" s="52">
        <v>0</v>
      </c>
      <c r="F50" s="157">
        <f t="shared" ref="F50:F52" si="8">D50*E50</f>
        <v>0</v>
      </c>
    </row>
    <row r="51" spans="1:6" ht="26.25" x14ac:dyDescent="0.25">
      <c r="A51" s="199" t="s">
        <v>68</v>
      </c>
      <c r="B51" s="199" t="s">
        <v>16</v>
      </c>
      <c r="C51" s="262" t="s">
        <v>81</v>
      </c>
      <c r="D51" s="157">
        <v>3</v>
      </c>
      <c r="E51" s="52">
        <v>0</v>
      </c>
      <c r="F51" s="157">
        <f>D51*E51</f>
        <v>0</v>
      </c>
    </row>
    <row r="52" spans="1:6" ht="38.25" x14ac:dyDescent="0.25">
      <c r="A52" s="225" t="s">
        <v>82</v>
      </c>
      <c r="B52" s="225" t="s">
        <v>16</v>
      </c>
      <c r="C52" s="226" t="s">
        <v>83</v>
      </c>
      <c r="D52" s="157">
        <v>3</v>
      </c>
      <c r="E52" s="52">
        <v>0</v>
      </c>
      <c r="F52" s="157">
        <f t="shared" si="8"/>
        <v>0</v>
      </c>
    </row>
    <row r="53" spans="1:6" x14ac:dyDescent="0.25">
      <c r="A53" s="166" t="s">
        <v>84</v>
      </c>
      <c r="B53" s="196" t="s">
        <v>67</v>
      </c>
      <c r="C53" s="224"/>
      <c r="D53" s="169" t="s">
        <v>6</v>
      </c>
      <c r="E53" s="195"/>
      <c r="F53" s="194">
        <f>SUM(F54:F56)</f>
        <v>0</v>
      </c>
    </row>
    <row r="54" spans="1:6" ht="26.25" x14ac:dyDescent="0.25">
      <c r="A54" s="199" t="s">
        <v>68</v>
      </c>
      <c r="B54" s="199" t="s">
        <v>29</v>
      </c>
      <c r="C54" s="227" t="s">
        <v>124</v>
      </c>
      <c r="D54" s="157">
        <v>5</v>
      </c>
      <c r="E54" s="52">
        <v>0</v>
      </c>
      <c r="F54" s="157">
        <f t="shared" ref="F54:F56" si="9">D54*E54</f>
        <v>0</v>
      </c>
    </row>
    <row r="55" spans="1:6" ht="39" x14ac:dyDescent="0.25">
      <c r="A55" s="199" t="s">
        <v>68</v>
      </c>
      <c r="B55" s="199" t="s">
        <v>29</v>
      </c>
      <c r="C55" s="227" t="s">
        <v>86</v>
      </c>
      <c r="D55" s="228">
        <v>3</v>
      </c>
      <c r="E55" s="52">
        <v>0</v>
      </c>
      <c r="F55" s="157">
        <f t="shared" si="9"/>
        <v>0</v>
      </c>
    </row>
    <row r="56" spans="1:6" ht="39" x14ac:dyDescent="0.25">
      <c r="A56" s="199" t="s">
        <v>68</v>
      </c>
      <c r="B56" s="199" t="s">
        <v>29</v>
      </c>
      <c r="C56" s="227" t="s">
        <v>87</v>
      </c>
      <c r="D56" s="229">
        <v>3</v>
      </c>
      <c r="E56" s="52">
        <v>0</v>
      </c>
      <c r="F56" s="157">
        <f t="shared" si="9"/>
        <v>0</v>
      </c>
    </row>
    <row r="57" spans="1:6" x14ac:dyDescent="0.25">
      <c r="A57" s="211" t="s">
        <v>93</v>
      </c>
      <c r="B57" s="212"/>
      <c r="C57" s="213"/>
      <c r="D57" s="169" t="s">
        <v>6</v>
      </c>
      <c r="E57" s="194"/>
      <c r="F57" s="230">
        <f>F47+F49+F53</f>
        <v>0</v>
      </c>
    </row>
    <row r="58" spans="1:6" x14ac:dyDescent="0.25">
      <c r="A58" s="166" t="s">
        <v>135</v>
      </c>
      <c r="B58" s="167" t="s">
        <v>219</v>
      </c>
      <c r="C58" s="168"/>
      <c r="D58" s="169" t="s">
        <v>6</v>
      </c>
      <c r="E58" s="195"/>
      <c r="F58" s="194">
        <f>SUM(F59:F69)</f>
        <v>0</v>
      </c>
    </row>
    <row r="59" spans="1:6" ht="51.75" x14ac:dyDescent="0.25">
      <c r="A59" s="199" t="s">
        <v>68</v>
      </c>
      <c r="B59" s="199" t="s">
        <v>29</v>
      </c>
      <c r="C59" s="227" t="s">
        <v>222</v>
      </c>
      <c r="D59" s="229">
        <v>75</v>
      </c>
      <c r="E59" s="52">
        <v>0</v>
      </c>
      <c r="F59" s="157">
        <f t="shared" ref="F59:F66" si="10">D59*E59</f>
        <v>0</v>
      </c>
    </row>
    <row r="60" spans="1:6" ht="51.75" x14ac:dyDescent="0.25">
      <c r="A60" s="199" t="s">
        <v>68</v>
      </c>
      <c r="B60" s="199" t="s">
        <v>29</v>
      </c>
      <c r="C60" s="227" t="s">
        <v>223</v>
      </c>
      <c r="D60" s="229">
        <v>25</v>
      </c>
      <c r="E60" s="52">
        <v>0</v>
      </c>
      <c r="F60" s="157">
        <f t="shared" si="10"/>
        <v>0</v>
      </c>
    </row>
    <row r="61" spans="1:6" ht="25.5" x14ac:dyDescent="0.25">
      <c r="A61" s="199" t="s">
        <v>68</v>
      </c>
      <c r="B61" s="199" t="s">
        <v>16</v>
      </c>
      <c r="C61" s="263" t="s">
        <v>172</v>
      </c>
      <c r="D61" s="229">
        <v>20</v>
      </c>
      <c r="E61" s="52">
        <v>0</v>
      </c>
      <c r="F61" s="157">
        <f t="shared" si="10"/>
        <v>0</v>
      </c>
    </row>
    <row r="62" spans="1:6" ht="38.25" x14ac:dyDescent="0.25">
      <c r="A62" s="199" t="s">
        <v>88</v>
      </c>
      <c r="B62" s="199" t="s">
        <v>29</v>
      </c>
      <c r="C62" s="264" t="s">
        <v>224</v>
      </c>
      <c r="D62" s="229">
        <v>7.5</v>
      </c>
      <c r="E62" s="52">
        <v>0</v>
      </c>
      <c r="F62" s="157">
        <f t="shared" si="10"/>
        <v>0</v>
      </c>
    </row>
    <row r="63" spans="1:6" ht="38.25" x14ac:dyDescent="0.25">
      <c r="A63" s="199" t="s">
        <v>89</v>
      </c>
      <c r="B63" s="199" t="s">
        <v>90</v>
      </c>
      <c r="C63" s="264" t="s">
        <v>91</v>
      </c>
      <c r="D63" s="229">
        <v>520</v>
      </c>
      <c r="E63" s="52">
        <v>0</v>
      </c>
      <c r="F63" s="157">
        <f t="shared" si="10"/>
        <v>0</v>
      </c>
    </row>
    <row r="64" spans="1:6" ht="51" x14ac:dyDescent="0.25">
      <c r="A64" s="199" t="s">
        <v>92</v>
      </c>
      <c r="B64" s="199" t="s">
        <v>14</v>
      </c>
      <c r="C64" s="264" t="s">
        <v>215</v>
      </c>
      <c r="D64" s="229">
        <v>120</v>
      </c>
      <c r="E64" s="52">
        <v>0</v>
      </c>
      <c r="F64" s="157">
        <f t="shared" ref="F64:F65" si="11">D64*E64</f>
        <v>0</v>
      </c>
    </row>
    <row r="65" spans="1:6" ht="25.5" x14ac:dyDescent="0.25">
      <c r="A65" s="199"/>
      <c r="B65" s="199" t="s">
        <v>16</v>
      </c>
      <c r="C65" s="264" t="s">
        <v>217</v>
      </c>
      <c r="D65" s="229">
        <v>4</v>
      </c>
      <c r="E65" s="52">
        <v>0</v>
      </c>
      <c r="F65" s="157">
        <f t="shared" si="11"/>
        <v>0</v>
      </c>
    </row>
    <row r="66" spans="1:6" ht="51" x14ac:dyDescent="0.25">
      <c r="A66" s="199" t="s">
        <v>92</v>
      </c>
      <c r="B66" s="199" t="s">
        <v>14</v>
      </c>
      <c r="C66" s="264" t="s">
        <v>216</v>
      </c>
      <c r="D66" s="229">
        <v>40</v>
      </c>
      <c r="E66" s="52">
        <v>0</v>
      </c>
      <c r="F66" s="157">
        <f t="shared" si="10"/>
        <v>0</v>
      </c>
    </row>
    <row r="67" spans="1:6" x14ac:dyDescent="0.25">
      <c r="A67" s="211" t="s">
        <v>136</v>
      </c>
      <c r="B67" s="212"/>
      <c r="C67" s="213"/>
      <c r="D67" s="169" t="s">
        <v>6</v>
      </c>
      <c r="E67" s="194"/>
      <c r="F67" s="230">
        <f>SUM(F59:F66)</f>
        <v>0</v>
      </c>
    </row>
    <row r="68" spans="1:6" ht="15" customHeight="1" x14ac:dyDescent="0.25">
      <c r="A68" s="241" t="s">
        <v>94</v>
      </c>
      <c r="B68" s="242"/>
      <c r="C68" s="242"/>
      <c r="D68" s="243" t="s">
        <v>6</v>
      </c>
      <c r="E68" s="244" t="s">
        <v>95</v>
      </c>
      <c r="F68" s="245"/>
    </row>
    <row r="69" spans="1:6" ht="15" customHeight="1" x14ac:dyDescent="0.25">
      <c r="A69" s="155">
        <v>1</v>
      </c>
      <c r="B69" s="246" t="s">
        <v>7</v>
      </c>
      <c r="C69" s="247"/>
      <c r="D69" s="248" t="s">
        <v>6</v>
      </c>
      <c r="E69" s="249">
        <f>F15</f>
        <v>500</v>
      </c>
      <c r="F69" s="250"/>
    </row>
    <row r="70" spans="1:6" ht="15" customHeight="1" x14ac:dyDescent="0.25">
      <c r="A70" s="155">
        <v>2</v>
      </c>
      <c r="B70" s="246" t="s">
        <v>96</v>
      </c>
      <c r="C70" s="247"/>
      <c r="D70" s="248" t="s">
        <v>6</v>
      </c>
      <c r="E70" s="249">
        <f>F29</f>
        <v>0</v>
      </c>
      <c r="F70" s="250"/>
    </row>
    <row r="71" spans="1:6" ht="15" customHeight="1" x14ac:dyDescent="0.25">
      <c r="A71" s="155">
        <v>3</v>
      </c>
      <c r="B71" s="246" t="s">
        <v>47</v>
      </c>
      <c r="C71" s="247"/>
      <c r="D71" s="248" t="s">
        <v>6</v>
      </c>
      <c r="E71" s="249">
        <f>F43</f>
        <v>0</v>
      </c>
      <c r="F71" s="250"/>
    </row>
    <row r="72" spans="1:6" ht="15" customHeight="1" x14ac:dyDescent="0.25">
      <c r="A72" s="155">
        <v>4</v>
      </c>
      <c r="B72" s="246" t="s">
        <v>72</v>
      </c>
      <c r="C72" s="247"/>
      <c r="D72" s="248" t="s">
        <v>6</v>
      </c>
      <c r="E72" s="249">
        <f>F57</f>
        <v>0</v>
      </c>
      <c r="F72" s="250"/>
    </row>
    <row r="73" spans="1:6" ht="15" customHeight="1" x14ac:dyDescent="0.25">
      <c r="A73" s="155">
        <v>5</v>
      </c>
      <c r="B73" s="246" t="s">
        <v>137</v>
      </c>
      <c r="C73" s="238"/>
      <c r="D73" s="248"/>
      <c r="E73" s="232"/>
      <c r="F73" s="251">
        <f>F67</f>
        <v>0</v>
      </c>
    </row>
    <row r="74" spans="1:6" x14ac:dyDescent="0.25">
      <c r="A74" s="155">
        <v>9</v>
      </c>
      <c r="B74" s="252" t="s">
        <v>138</v>
      </c>
      <c r="C74" s="253"/>
      <c r="D74" s="248" t="s">
        <v>6</v>
      </c>
      <c r="E74" s="249">
        <f>(E69+E70+E72+F73)*0.1</f>
        <v>50</v>
      </c>
      <c r="F74" s="250"/>
    </row>
    <row r="75" spans="1:6" x14ac:dyDescent="0.25">
      <c r="A75" s="155">
        <v>10</v>
      </c>
      <c r="B75" s="254" t="s">
        <v>98</v>
      </c>
      <c r="C75" s="255"/>
      <c r="D75" s="248" t="s">
        <v>6</v>
      </c>
      <c r="E75" s="256">
        <f>SUM(E69:F74)</f>
        <v>550</v>
      </c>
      <c r="F75" s="257"/>
    </row>
    <row r="76" spans="1:6" x14ac:dyDescent="0.25">
      <c r="A76" s="155">
        <v>11</v>
      </c>
      <c r="B76" s="254" t="s">
        <v>99</v>
      </c>
      <c r="C76" s="255"/>
      <c r="D76" s="248" t="s">
        <v>6</v>
      </c>
      <c r="E76" s="256">
        <f>E75*0.22</f>
        <v>121</v>
      </c>
      <c r="F76" s="257"/>
    </row>
    <row r="77" spans="1:6" x14ac:dyDescent="0.25">
      <c r="A77" s="155">
        <v>12</v>
      </c>
      <c r="B77" s="254" t="s">
        <v>100</v>
      </c>
      <c r="C77" s="255"/>
      <c r="D77" s="248" t="s">
        <v>6</v>
      </c>
      <c r="E77" s="256">
        <f>E75+E76</f>
        <v>671</v>
      </c>
      <c r="F77" s="257"/>
    </row>
  </sheetData>
  <sheetProtection algorithmName="SHA-512" hashValue="ZbLlBWfGmRom49TmN76nzxnMZfHAuU1AyQ6n1/DLQ72ry9OkcF5st3ws9Xi4S2JZ/9gGYSyCBgFzuH1ZghCKBg==" saltValue="n/yCLb27jP5if6o7CpvghA==" spinCount="100000" sheet="1" objects="1" scenarios="1"/>
  <mergeCells count="36">
    <mergeCell ref="B77:C77"/>
    <mergeCell ref="E77:F77"/>
    <mergeCell ref="B74:C74"/>
    <mergeCell ref="E74:F74"/>
    <mergeCell ref="B75:C75"/>
    <mergeCell ref="E75:F75"/>
    <mergeCell ref="B76:C76"/>
    <mergeCell ref="E76:F76"/>
    <mergeCell ref="E70:F70"/>
    <mergeCell ref="B71:C71"/>
    <mergeCell ref="E71:F71"/>
    <mergeCell ref="B72:C72"/>
    <mergeCell ref="E72:F72"/>
    <mergeCell ref="E69:F69"/>
    <mergeCell ref="B24:C24"/>
    <mergeCell ref="A29:C29"/>
    <mergeCell ref="B31:C31"/>
    <mergeCell ref="B33:C33"/>
    <mergeCell ref="B35:C35"/>
    <mergeCell ref="B37:C37"/>
    <mergeCell ref="A43:C43"/>
    <mergeCell ref="B45:C45"/>
    <mergeCell ref="A57:C57"/>
    <mergeCell ref="A68:C68"/>
    <mergeCell ref="E68:F68"/>
    <mergeCell ref="A67:C67"/>
    <mergeCell ref="B58:C58"/>
    <mergeCell ref="B73:C73"/>
    <mergeCell ref="B19:C19"/>
    <mergeCell ref="B5:C5"/>
    <mergeCell ref="B7:C7"/>
    <mergeCell ref="B12:C12"/>
    <mergeCell ref="A15:C15"/>
    <mergeCell ref="B17:C17"/>
    <mergeCell ref="B69:C69"/>
    <mergeCell ref="B70:C7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7C642-B4DB-4EC4-98B7-59CB9EA6D789}">
  <sheetPr>
    <tabColor rgb="FF00B050"/>
  </sheetPr>
  <dimension ref="A1:F56"/>
  <sheetViews>
    <sheetView topLeftCell="A28" zoomScale="70" zoomScaleNormal="70" workbookViewId="0">
      <selection activeCell="G54" sqref="G54"/>
    </sheetView>
  </sheetViews>
  <sheetFormatPr defaultRowHeight="15" x14ac:dyDescent="0.25"/>
  <cols>
    <col min="3" max="3" width="31.140625" customWidth="1"/>
    <col min="6" max="6" width="13.42578125" customWidth="1"/>
  </cols>
  <sheetData>
    <row r="1" spans="1:6" ht="26.25" x14ac:dyDescent="0.25">
      <c r="A1" s="19" t="s">
        <v>0</v>
      </c>
      <c r="B1" s="19" t="s">
        <v>1</v>
      </c>
      <c r="C1" s="2" t="s">
        <v>2</v>
      </c>
      <c r="D1" s="23" t="s">
        <v>3</v>
      </c>
      <c r="E1" s="23" t="s">
        <v>4</v>
      </c>
      <c r="F1" s="24" t="s">
        <v>5</v>
      </c>
    </row>
    <row r="2" spans="1:6" ht="15.75" x14ac:dyDescent="0.25">
      <c r="A2" s="13"/>
      <c r="B2" s="13"/>
      <c r="C2" s="14" t="s">
        <v>116</v>
      </c>
      <c r="D2" s="79" t="s">
        <v>6</v>
      </c>
      <c r="E2" s="48"/>
      <c r="F2" s="15"/>
    </row>
    <row r="3" spans="1:6" ht="38.25" x14ac:dyDescent="0.25">
      <c r="A3" s="1" t="s">
        <v>103</v>
      </c>
      <c r="B3" s="1"/>
      <c r="C3" s="81" t="s">
        <v>173</v>
      </c>
      <c r="D3" s="16"/>
      <c r="E3" s="49"/>
      <c r="F3" s="17">
        <f>E56</f>
        <v>671</v>
      </c>
    </row>
    <row r="4" spans="1:6" x14ac:dyDescent="0.25">
      <c r="A4" s="1" t="s">
        <v>103</v>
      </c>
      <c r="B4" s="1"/>
      <c r="C4" s="18"/>
      <c r="D4" s="16"/>
      <c r="E4" s="49"/>
      <c r="F4" s="16"/>
    </row>
    <row r="5" spans="1:6" x14ac:dyDescent="0.25">
      <c r="A5" s="19">
        <v>1</v>
      </c>
      <c r="B5" s="133" t="s">
        <v>7</v>
      </c>
      <c r="C5" s="134"/>
      <c r="D5" s="20" t="s">
        <v>6</v>
      </c>
      <c r="E5" s="21"/>
      <c r="F5" s="22"/>
    </row>
    <row r="6" spans="1:6" ht="26.25" x14ac:dyDescent="0.25">
      <c r="A6" s="19" t="s">
        <v>0</v>
      </c>
      <c r="B6" s="19" t="s">
        <v>1</v>
      </c>
      <c r="C6" s="2" t="s">
        <v>2</v>
      </c>
      <c r="D6" s="23" t="s">
        <v>3</v>
      </c>
      <c r="E6" s="23" t="s">
        <v>4</v>
      </c>
      <c r="F6" s="24" t="s">
        <v>5</v>
      </c>
    </row>
    <row r="7" spans="1:6" x14ac:dyDescent="0.25">
      <c r="A7" s="56" t="s">
        <v>8</v>
      </c>
      <c r="B7" s="128" t="s">
        <v>9</v>
      </c>
      <c r="C7" s="135"/>
      <c r="D7" s="59" t="s">
        <v>6</v>
      </c>
      <c r="E7" s="60"/>
      <c r="F7" s="61">
        <f>SUM(F8:F9)</f>
        <v>0</v>
      </c>
    </row>
    <row r="8" spans="1:6" ht="63.75" x14ac:dyDescent="0.25">
      <c r="A8" s="1" t="s">
        <v>10</v>
      </c>
      <c r="B8" s="1" t="s">
        <v>11</v>
      </c>
      <c r="C8" s="3" t="s">
        <v>12</v>
      </c>
      <c r="D8" s="30">
        <f>3.7*95</f>
        <v>351.5</v>
      </c>
      <c r="E8" s="50">
        <v>0</v>
      </c>
      <c r="F8" s="16">
        <f>D8*E8</f>
        <v>0</v>
      </c>
    </row>
    <row r="9" spans="1:6" ht="38.25" x14ac:dyDescent="0.25">
      <c r="A9" s="1" t="s">
        <v>13</v>
      </c>
      <c r="B9" s="1" t="s">
        <v>14</v>
      </c>
      <c r="C9" s="3" t="s">
        <v>15</v>
      </c>
      <c r="D9" s="30">
        <f>3.7*2+10</f>
        <v>17.399999999999999</v>
      </c>
      <c r="E9" s="50">
        <v>0</v>
      </c>
      <c r="F9" s="16">
        <f t="shared" ref="F9" si="0">D9*E9</f>
        <v>0</v>
      </c>
    </row>
    <row r="10" spans="1:6" x14ac:dyDescent="0.25">
      <c r="A10" s="56" t="s">
        <v>19</v>
      </c>
      <c r="B10" s="128" t="s">
        <v>20</v>
      </c>
      <c r="C10" s="135"/>
      <c r="D10" s="59" t="s">
        <v>6</v>
      </c>
      <c r="E10" s="83"/>
      <c r="F10" s="61">
        <f>SUM(F11:F11)</f>
        <v>500</v>
      </c>
    </row>
    <row r="11" spans="1:6" ht="51" x14ac:dyDescent="0.25">
      <c r="A11" s="1" t="s">
        <v>21</v>
      </c>
      <c r="B11" s="1" t="s">
        <v>16</v>
      </c>
      <c r="C11" s="3" t="s">
        <v>113</v>
      </c>
      <c r="D11" s="30">
        <v>1</v>
      </c>
      <c r="E11" s="50">
        <v>500</v>
      </c>
      <c r="F11" s="16">
        <f t="shared" ref="F11" si="1">D11*E11</f>
        <v>500</v>
      </c>
    </row>
    <row r="12" spans="1:6" x14ac:dyDescent="0.25">
      <c r="A12" s="1"/>
      <c r="B12" s="1"/>
      <c r="C12" s="3"/>
      <c r="D12" s="30"/>
      <c r="E12" s="50"/>
      <c r="F12" s="16"/>
    </row>
    <row r="13" spans="1:6" x14ac:dyDescent="0.25">
      <c r="A13" s="136" t="s">
        <v>24</v>
      </c>
      <c r="B13" s="137"/>
      <c r="C13" s="138"/>
      <c r="D13" s="68" t="s">
        <v>6</v>
      </c>
      <c r="E13" s="84"/>
      <c r="F13" s="70">
        <f>F10+F7</f>
        <v>500</v>
      </c>
    </row>
    <row r="14" spans="1:6" x14ac:dyDescent="0.25">
      <c r="A14" s="31"/>
      <c r="B14" s="31"/>
      <c r="C14" s="4"/>
      <c r="D14" s="32" t="s">
        <v>6</v>
      </c>
      <c r="E14" s="51"/>
      <c r="F14" s="33"/>
    </row>
    <row r="15" spans="1:6" x14ac:dyDescent="0.25">
      <c r="A15" s="19">
        <v>2</v>
      </c>
      <c r="B15" s="133" t="s">
        <v>25</v>
      </c>
      <c r="C15" s="134"/>
      <c r="D15" s="20" t="s">
        <v>6</v>
      </c>
      <c r="E15" s="34"/>
      <c r="F15" s="22"/>
    </row>
    <row r="16" spans="1:6" ht="26.25" x14ac:dyDescent="0.25">
      <c r="A16" s="19" t="s">
        <v>0</v>
      </c>
      <c r="B16" s="19" t="s">
        <v>1</v>
      </c>
      <c r="C16" s="2" t="s">
        <v>2</v>
      </c>
      <c r="D16" s="23" t="s">
        <v>3</v>
      </c>
      <c r="E16" s="35" t="s">
        <v>4</v>
      </c>
      <c r="F16" s="24" t="s">
        <v>5</v>
      </c>
    </row>
    <row r="17" spans="1:6" x14ac:dyDescent="0.25">
      <c r="A17" s="25" t="s">
        <v>26</v>
      </c>
      <c r="B17" s="139" t="s">
        <v>27</v>
      </c>
      <c r="C17" s="140"/>
      <c r="D17" s="28"/>
      <c r="E17" s="63"/>
      <c r="F17" s="36">
        <f>SUM(F18:F19)</f>
        <v>0</v>
      </c>
    </row>
    <row r="18" spans="1:6" ht="38.25" x14ac:dyDescent="0.25">
      <c r="A18" s="1" t="s">
        <v>28</v>
      </c>
      <c r="B18" s="1" t="s">
        <v>29</v>
      </c>
      <c r="C18" s="3" t="s">
        <v>125</v>
      </c>
      <c r="D18" s="16">
        <f>4*95*0.4</f>
        <v>152</v>
      </c>
      <c r="E18" s="52">
        <v>0</v>
      </c>
      <c r="F18" s="16">
        <f t="shared" ref="F18:F19" si="2">D18*E18</f>
        <v>0</v>
      </c>
    </row>
    <row r="19" spans="1:6" ht="38.25" x14ac:dyDescent="0.25">
      <c r="A19" s="1" t="s">
        <v>31</v>
      </c>
      <c r="B19" s="1" t="s">
        <v>29</v>
      </c>
      <c r="C19" s="3" t="s">
        <v>32</v>
      </c>
      <c r="D19" s="16">
        <f>D18*0.1</f>
        <v>15.200000000000001</v>
      </c>
      <c r="E19" s="52">
        <v>0</v>
      </c>
      <c r="F19" s="16">
        <f t="shared" si="2"/>
        <v>0</v>
      </c>
    </row>
    <row r="20" spans="1:6" x14ac:dyDescent="0.25">
      <c r="A20" s="56" t="s">
        <v>37</v>
      </c>
      <c r="B20" s="128" t="s">
        <v>38</v>
      </c>
      <c r="C20" s="135"/>
      <c r="D20" s="59" t="s">
        <v>6</v>
      </c>
      <c r="E20" s="85"/>
      <c r="F20" s="64">
        <f>SUM(F22:F22)</f>
        <v>0</v>
      </c>
    </row>
    <row r="21" spans="1:6" x14ac:dyDescent="0.25">
      <c r="A21" s="56"/>
      <c r="B21" s="57"/>
      <c r="C21" s="65"/>
      <c r="D21" s="59"/>
      <c r="E21" s="85"/>
      <c r="F21" s="64"/>
    </row>
    <row r="22" spans="1:6" ht="25.5" x14ac:dyDescent="0.25">
      <c r="A22" s="1" t="s">
        <v>39</v>
      </c>
      <c r="B22" s="1" t="s">
        <v>11</v>
      </c>
      <c r="C22" s="3" t="s">
        <v>40</v>
      </c>
      <c r="D22" s="16">
        <f>4*95</f>
        <v>380</v>
      </c>
      <c r="E22" s="52">
        <v>0</v>
      </c>
      <c r="F22" s="16">
        <f>D22*E22</f>
        <v>0</v>
      </c>
    </row>
    <row r="23" spans="1:6" x14ac:dyDescent="0.25">
      <c r="A23" s="25" t="s">
        <v>41</v>
      </c>
      <c r="B23" s="126" t="s">
        <v>42</v>
      </c>
      <c r="C23" s="135"/>
      <c r="D23" s="28" t="s">
        <v>105</v>
      </c>
      <c r="E23" s="85"/>
      <c r="F23" s="36">
        <f>SUM(F24:F24)</f>
        <v>0</v>
      </c>
    </row>
    <row r="24" spans="1:6" ht="38.25" x14ac:dyDescent="0.25">
      <c r="A24" s="1" t="s">
        <v>43</v>
      </c>
      <c r="B24" s="1" t="s">
        <v>29</v>
      </c>
      <c r="C24" s="3" t="s">
        <v>126</v>
      </c>
      <c r="D24" s="16">
        <f>D22*0.3</f>
        <v>114</v>
      </c>
      <c r="E24" s="52">
        <v>0</v>
      </c>
      <c r="F24" s="16">
        <f t="shared" ref="F24" si="3">D24*E24</f>
        <v>0</v>
      </c>
    </row>
    <row r="25" spans="1:6" x14ac:dyDescent="0.25">
      <c r="A25" s="141" t="s">
        <v>46</v>
      </c>
      <c r="B25" s="142"/>
      <c r="C25" s="143"/>
      <c r="D25" s="28" t="s">
        <v>6</v>
      </c>
      <c r="E25" s="85"/>
      <c r="F25" s="38">
        <f>F17+F20+F23</f>
        <v>0</v>
      </c>
    </row>
    <row r="26" spans="1:6" x14ac:dyDescent="0.25">
      <c r="A26" s="31"/>
      <c r="B26" s="31"/>
      <c r="C26" s="4"/>
      <c r="D26" s="32" t="s">
        <v>6</v>
      </c>
      <c r="E26" s="51"/>
      <c r="F26" s="33"/>
    </row>
    <row r="27" spans="1:6" x14ac:dyDescent="0.25">
      <c r="A27" s="19">
        <v>3</v>
      </c>
      <c r="B27" s="133" t="s">
        <v>47</v>
      </c>
      <c r="C27" s="134"/>
      <c r="D27" s="20" t="s">
        <v>6</v>
      </c>
      <c r="E27" s="34"/>
      <c r="F27" s="22"/>
    </row>
    <row r="28" spans="1:6" ht="26.25" x14ac:dyDescent="0.25">
      <c r="A28" s="19" t="s">
        <v>0</v>
      </c>
      <c r="B28" s="19" t="s">
        <v>1</v>
      </c>
      <c r="C28" s="2" t="s">
        <v>2</v>
      </c>
      <c r="D28" s="23" t="s">
        <v>3</v>
      </c>
      <c r="E28" s="35" t="s">
        <v>4</v>
      </c>
      <c r="F28" s="24" t="s">
        <v>5</v>
      </c>
    </row>
    <row r="29" spans="1:6" x14ac:dyDescent="0.25">
      <c r="A29" s="25" t="s">
        <v>48</v>
      </c>
      <c r="B29" s="126" t="s">
        <v>49</v>
      </c>
      <c r="C29" s="127"/>
      <c r="D29" s="28" t="s">
        <v>6</v>
      </c>
      <c r="E29" s="53"/>
      <c r="F29" s="39">
        <f>SUM(F30:F30)</f>
        <v>0</v>
      </c>
    </row>
    <row r="30" spans="1:6" ht="51" x14ac:dyDescent="0.25">
      <c r="A30" s="1" t="s">
        <v>50</v>
      </c>
      <c r="B30" s="1" t="s">
        <v>51</v>
      </c>
      <c r="C30" s="3" t="s">
        <v>107</v>
      </c>
      <c r="D30" s="40">
        <f>D22*0.1</f>
        <v>38</v>
      </c>
      <c r="E30" s="53">
        <v>0</v>
      </c>
      <c r="F30" s="16">
        <f t="shared" ref="F30" si="4">D30*E30</f>
        <v>0</v>
      </c>
    </row>
    <row r="31" spans="1:6" x14ac:dyDescent="0.25">
      <c r="A31" s="56" t="s">
        <v>53</v>
      </c>
      <c r="B31" s="128" t="s">
        <v>54</v>
      </c>
      <c r="C31" s="129">
        <v>0</v>
      </c>
      <c r="D31" s="59" t="s">
        <v>103</v>
      </c>
      <c r="E31" s="86"/>
      <c r="F31" s="67">
        <f>SUM(F32:F32)</f>
        <v>0</v>
      </c>
    </row>
    <row r="32" spans="1:6" ht="51" x14ac:dyDescent="0.25">
      <c r="A32" s="1"/>
      <c r="B32" s="1" t="s">
        <v>11</v>
      </c>
      <c r="C32" s="3" t="s">
        <v>121</v>
      </c>
      <c r="D32" s="40">
        <f>95*3.5+10</f>
        <v>342.5</v>
      </c>
      <c r="E32" s="53">
        <v>0</v>
      </c>
      <c r="F32" s="16">
        <f t="shared" ref="F32" si="5">D32*E32</f>
        <v>0</v>
      </c>
    </row>
    <row r="33" spans="1:6" x14ac:dyDescent="0.25">
      <c r="A33" s="25" t="s">
        <v>62</v>
      </c>
      <c r="B33" s="26" t="s">
        <v>63</v>
      </c>
      <c r="C33" s="27"/>
      <c r="D33" s="28" t="s">
        <v>6</v>
      </c>
      <c r="E33" s="86"/>
      <c r="F33" s="39">
        <f>SUM(F34)</f>
        <v>0</v>
      </c>
    </row>
    <row r="34" spans="1:6" ht="38.25" x14ac:dyDescent="0.25">
      <c r="A34" s="1" t="s">
        <v>64</v>
      </c>
      <c r="B34" s="1" t="s">
        <v>11</v>
      </c>
      <c r="C34" s="3" t="s">
        <v>65</v>
      </c>
      <c r="D34" s="40">
        <v>50</v>
      </c>
      <c r="E34" s="53">
        <v>0</v>
      </c>
      <c r="F34" s="16">
        <f>D34*E34</f>
        <v>0</v>
      </c>
    </row>
    <row r="35" spans="1:6" x14ac:dyDescent="0.25">
      <c r="A35" s="25" t="s">
        <v>66</v>
      </c>
      <c r="B35" s="26" t="s">
        <v>67</v>
      </c>
      <c r="C35" s="27"/>
      <c r="D35" s="28">
        <v>200</v>
      </c>
      <c r="E35" s="86"/>
      <c r="F35" s="39">
        <f>SUM(F36:F36)</f>
        <v>0</v>
      </c>
    </row>
    <row r="36" spans="1:6" ht="38.25" x14ac:dyDescent="0.25">
      <c r="A36" s="1" t="s">
        <v>68</v>
      </c>
      <c r="B36" s="1" t="s">
        <v>69</v>
      </c>
      <c r="C36" s="3" t="s">
        <v>70</v>
      </c>
      <c r="D36" s="40">
        <v>20</v>
      </c>
      <c r="E36" s="53">
        <v>0</v>
      </c>
      <c r="F36" s="16">
        <f t="shared" ref="F36" si="6">D36*E36</f>
        <v>0</v>
      </c>
    </row>
    <row r="37" spans="1:6" x14ac:dyDescent="0.25">
      <c r="A37" s="130" t="s">
        <v>71</v>
      </c>
      <c r="B37" s="131"/>
      <c r="C37" s="132"/>
      <c r="D37" s="68" t="s">
        <v>6</v>
      </c>
      <c r="E37" s="87"/>
      <c r="F37" s="70">
        <f>F35+F33+F31+F29</f>
        <v>0</v>
      </c>
    </row>
    <row r="38" spans="1:6" x14ac:dyDescent="0.25">
      <c r="A38" s="41"/>
      <c r="B38" s="41"/>
      <c r="C38" s="7"/>
      <c r="D38" s="32" t="s">
        <v>6</v>
      </c>
      <c r="E38" s="54"/>
      <c r="F38" s="33"/>
    </row>
    <row r="39" spans="1:6" x14ac:dyDescent="0.25">
      <c r="A39" s="19">
        <v>4</v>
      </c>
      <c r="B39" s="133" t="s">
        <v>72</v>
      </c>
      <c r="C39" s="134"/>
      <c r="D39" s="20" t="s">
        <v>6</v>
      </c>
      <c r="E39" s="34"/>
      <c r="F39" s="22"/>
    </row>
    <row r="40" spans="1:6" ht="26.25" x14ac:dyDescent="0.25">
      <c r="A40" s="19" t="s">
        <v>0</v>
      </c>
      <c r="B40" s="19" t="s">
        <v>1</v>
      </c>
      <c r="C40" s="2" t="s">
        <v>2</v>
      </c>
      <c r="D40" s="23" t="s">
        <v>3</v>
      </c>
      <c r="E40" s="35" t="s">
        <v>4</v>
      </c>
      <c r="F40" s="24" t="s">
        <v>5</v>
      </c>
    </row>
    <row r="41" spans="1:6" x14ac:dyDescent="0.25">
      <c r="A41" s="56" t="s">
        <v>73</v>
      </c>
      <c r="B41" s="128" t="s">
        <v>74</v>
      </c>
      <c r="C41" s="135"/>
      <c r="D41" s="59" t="s">
        <v>6</v>
      </c>
      <c r="E41" s="63"/>
      <c r="F41" s="64">
        <f>SUM(F42:F42)</f>
        <v>0</v>
      </c>
    </row>
    <row r="42" spans="1:6" ht="76.5" x14ac:dyDescent="0.25">
      <c r="A42" s="1">
        <v>43225</v>
      </c>
      <c r="B42" s="1" t="s">
        <v>14</v>
      </c>
      <c r="C42" s="9" t="s">
        <v>174</v>
      </c>
      <c r="D42" s="16">
        <v>12</v>
      </c>
      <c r="E42" s="52">
        <v>0</v>
      </c>
      <c r="F42" s="16">
        <f>D42*E42</f>
        <v>0</v>
      </c>
    </row>
    <row r="43" spans="1:6" x14ac:dyDescent="0.25">
      <c r="A43" s="56" t="s">
        <v>78</v>
      </c>
      <c r="B43" s="57" t="s">
        <v>79</v>
      </c>
      <c r="C43" s="58"/>
      <c r="D43" s="59" t="s">
        <v>6</v>
      </c>
      <c r="E43" s="85"/>
      <c r="F43" s="64">
        <f>SUM(F44:F46)</f>
        <v>0</v>
      </c>
    </row>
    <row r="44" spans="1:6" ht="63.75" x14ac:dyDescent="0.25">
      <c r="A44" s="1" t="s">
        <v>68</v>
      </c>
      <c r="B44" s="1" t="s">
        <v>16</v>
      </c>
      <c r="C44" s="3" t="s">
        <v>80</v>
      </c>
      <c r="D44" s="16">
        <v>1</v>
      </c>
      <c r="E44" s="52">
        <v>0</v>
      </c>
      <c r="F44" s="16">
        <f t="shared" ref="F44:F46" si="7">D44*E44</f>
        <v>0</v>
      </c>
    </row>
    <row r="45" spans="1:6" ht="39" x14ac:dyDescent="0.25">
      <c r="A45" s="37" t="s">
        <v>68</v>
      </c>
      <c r="B45" s="37" t="s">
        <v>16</v>
      </c>
      <c r="C45" s="10" t="s">
        <v>81</v>
      </c>
      <c r="D45" s="16">
        <v>1</v>
      </c>
      <c r="E45" s="52">
        <v>0</v>
      </c>
      <c r="F45" s="16">
        <f>D45*E45</f>
        <v>0</v>
      </c>
    </row>
    <row r="46" spans="1:6" ht="51" x14ac:dyDescent="0.25">
      <c r="A46" s="43" t="s">
        <v>82</v>
      </c>
      <c r="B46" s="43" t="s">
        <v>16</v>
      </c>
      <c r="C46" s="11" t="s">
        <v>83</v>
      </c>
      <c r="D46" s="16">
        <v>1</v>
      </c>
      <c r="E46" s="52">
        <v>0</v>
      </c>
      <c r="F46" s="16">
        <f t="shared" si="7"/>
        <v>0</v>
      </c>
    </row>
    <row r="47" spans="1:6" x14ac:dyDescent="0.25">
      <c r="A47" s="130" t="s">
        <v>93</v>
      </c>
      <c r="B47" s="131"/>
      <c r="C47" s="132"/>
      <c r="D47" s="59" t="s">
        <v>6</v>
      </c>
      <c r="E47" s="63"/>
      <c r="F47" s="77">
        <f>F43+F41</f>
        <v>0</v>
      </c>
    </row>
    <row r="48" spans="1:6" x14ac:dyDescent="0.25">
      <c r="A48" s="122" t="s">
        <v>94</v>
      </c>
      <c r="B48" s="123"/>
      <c r="C48" s="123"/>
      <c r="D48" s="45" t="s">
        <v>6</v>
      </c>
      <c r="E48" s="124" t="s">
        <v>95</v>
      </c>
      <c r="F48" s="125"/>
    </row>
    <row r="49" spans="1:6" x14ac:dyDescent="0.25">
      <c r="A49" s="1">
        <v>1</v>
      </c>
      <c r="B49" s="120" t="s">
        <v>7</v>
      </c>
      <c r="C49" s="121"/>
      <c r="D49" s="46" t="s">
        <v>6</v>
      </c>
      <c r="E49" s="118">
        <f>F13</f>
        <v>500</v>
      </c>
      <c r="F49" s="119"/>
    </row>
    <row r="50" spans="1:6" x14ac:dyDescent="0.25">
      <c r="A50" s="1">
        <v>2</v>
      </c>
      <c r="B50" s="120" t="s">
        <v>96</v>
      </c>
      <c r="C50" s="121"/>
      <c r="D50" s="46" t="s">
        <v>6</v>
      </c>
      <c r="E50" s="118">
        <f>F25</f>
        <v>0</v>
      </c>
      <c r="F50" s="119"/>
    </row>
    <row r="51" spans="1:6" x14ac:dyDescent="0.25">
      <c r="A51" s="1">
        <v>3</v>
      </c>
      <c r="B51" s="120" t="s">
        <v>47</v>
      </c>
      <c r="C51" s="121"/>
      <c r="D51" s="46" t="s">
        <v>6</v>
      </c>
      <c r="E51" s="118">
        <f>F37</f>
        <v>0</v>
      </c>
      <c r="F51" s="119"/>
    </row>
    <row r="52" spans="1:6" x14ac:dyDescent="0.25">
      <c r="A52" s="1">
        <v>4</v>
      </c>
      <c r="B52" s="120" t="s">
        <v>72</v>
      </c>
      <c r="C52" s="121"/>
      <c r="D52" s="46" t="s">
        <v>6</v>
      </c>
      <c r="E52" s="118">
        <f>F47</f>
        <v>0</v>
      </c>
      <c r="F52" s="119"/>
    </row>
    <row r="53" spans="1:6" x14ac:dyDescent="0.25">
      <c r="A53" s="1">
        <v>9</v>
      </c>
      <c r="B53" s="116" t="s">
        <v>138</v>
      </c>
      <c r="C53" s="117"/>
      <c r="D53" s="46" t="s">
        <v>6</v>
      </c>
      <c r="E53" s="118">
        <f>SUM(E49:F52)*0.1</f>
        <v>50</v>
      </c>
      <c r="F53" s="119"/>
    </row>
    <row r="54" spans="1:6" x14ac:dyDescent="0.25">
      <c r="A54" s="1">
        <v>10</v>
      </c>
      <c r="B54" s="112" t="s">
        <v>98</v>
      </c>
      <c r="C54" s="113"/>
      <c r="D54" s="46" t="s">
        <v>6</v>
      </c>
      <c r="E54" s="114">
        <f>SUM(E49:F53)</f>
        <v>550</v>
      </c>
      <c r="F54" s="115"/>
    </row>
    <row r="55" spans="1:6" x14ac:dyDescent="0.25">
      <c r="A55" s="1">
        <v>11</v>
      </c>
      <c r="B55" s="112" t="s">
        <v>99</v>
      </c>
      <c r="C55" s="113"/>
      <c r="D55" s="46" t="s">
        <v>6</v>
      </c>
      <c r="E55" s="114">
        <f>E54*0.22</f>
        <v>121</v>
      </c>
      <c r="F55" s="115"/>
    </row>
    <row r="56" spans="1:6" x14ac:dyDescent="0.25">
      <c r="A56" s="1">
        <v>12</v>
      </c>
      <c r="B56" s="112" t="s">
        <v>100</v>
      </c>
      <c r="C56" s="113"/>
      <c r="D56" s="46" t="s">
        <v>6</v>
      </c>
      <c r="E56" s="114">
        <f>E54+E55</f>
        <v>671</v>
      </c>
      <c r="F56" s="115"/>
    </row>
  </sheetData>
  <sheetProtection algorithmName="SHA-512" hashValue="aOwJ2RCdoYANpK04fiJHRM5yvkHpVPX722dQXxDVQ2RFkhDdOX4kQkQ2ELyLZjHegE71UZtJUitVpGOQSP+JEg==" saltValue="KXbxV9f3hH/nEXTe61qL3A==" spinCount="100000" sheet="1" objects="1" scenarios="1"/>
  <mergeCells count="34">
    <mergeCell ref="B17:C17"/>
    <mergeCell ref="B5:C5"/>
    <mergeCell ref="B7:C7"/>
    <mergeCell ref="B10:C10"/>
    <mergeCell ref="A13:C13"/>
    <mergeCell ref="B15:C15"/>
    <mergeCell ref="B20:C20"/>
    <mergeCell ref="A25:C25"/>
    <mergeCell ref="B27:C27"/>
    <mergeCell ref="B29:C29"/>
    <mergeCell ref="B31:C31"/>
    <mergeCell ref="B23:C23"/>
    <mergeCell ref="A37:C37"/>
    <mergeCell ref="B39:C39"/>
    <mergeCell ref="A47:C47"/>
    <mergeCell ref="A48:C48"/>
    <mergeCell ref="E48:F48"/>
    <mergeCell ref="B41:C41"/>
    <mergeCell ref="B49:C49"/>
    <mergeCell ref="E49:F49"/>
    <mergeCell ref="B50:C50"/>
    <mergeCell ref="E50:F50"/>
    <mergeCell ref="B51:C51"/>
    <mergeCell ref="E51:F51"/>
    <mergeCell ref="B55:C55"/>
    <mergeCell ref="E55:F55"/>
    <mergeCell ref="B56:C56"/>
    <mergeCell ref="E56:F56"/>
    <mergeCell ref="B52:C52"/>
    <mergeCell ref="E52:F52"/>
    <mergeCell ref="B53:C53"/>
    <mergeCell ref="E53:F53"/>
    <mergeCell ref="B54:C54"/>
    <mergeCell ref="E54:F5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CF5F2-115E-4B74-9AB6-078C81C35B36}">
  <sheetPr>
    <tabColor rgb="FFFFC000"/>
  </sheetPr>
  <dimension ref="A2:N68"/>
  <sheetViews>
    <sheetView topLeftCell="A6" zoomScale="60" zoomScaleNormal="60" workbookViewId="0">
      <selection activeCell="D29" sqref="D29"/>
    </sheetView>
  </sheetViews>
  <sheetFormatPr defaultRowHeight="15" x14ac:dyDescent="0.25"/>
  <cols>
    <col min="1" max="2" width="9.140625" style="148"/>
    <col min="3" max="3" width="36.42578125" style="148" customWidth="1"/>
    <col min="4" max="5" width="9.140625" style="148"/>
    <col min="6" max="6" width="18.5703125" style="148" customWidth="1"/>
    <col min="7" max="14" width="9.140625" style="148"/>
  </cols>
  <sheetData>
    <row r="2" spans="1:6" ht="26.25" x14ac:dyDescent="0.25">
      <c r="A2" s="144" t="s">
        <v>0</v>
      </c>
      <c r="B2" s="144" t="s">
        <v>1</v>
      </c>
      <c r="C2" s="145" t="s">
        <v>2</v>
      </c>
      <c r="D2" s="146" t="s">
        <v>3</v>
      </c>
      <c r="E2" s="146" t="s">
        <v>4</v>
      </c>
      <c r="F2" s="147" t="s">
        <v>5</v>
      </c>
    </row>
    <row r="3" spans="1:6" ht="15.75" x14ac:dyDescent="0.25">
      <c r="A3" s="149"/>
      <c r="B3" s="149"/>
      <c r="C3" s="150" t="s">
        <v>104</v>
      </c>
      <c r="D3" s="151" t="s">
        <v>6</v>
      </c>
      <c r="E3" s="152"/>
      <c r="F3" s="153"/>
    </row>
    <row r="4" spans="1:6" x14ac:dyDescent="0.25">
      <c r="A4" s="155" t="s">
        <v>103</v>
      </c>
      <c r="B4" s="155"/>
      <c r="C4" s="156" t="s">
        <v>175</v>
      </c>
      <c r="D4" s="157"/>
      <c r="E4" s="158"/>
      <c r="F4" s="159">
        <f>E68</f>
        <v>671</v>
      </c>
    </row>
    <row r="5" spans="1:6" x14ac:dyDescent="0.25">
      <c r="A5" s="155" t="s">
        <v>103</v>
      </c>
      <c r="B5" s="155"/>
      <c r="C5" s="160"/>
      <c r="D5" s="157"/>
      <c r="E5" s="158"/>
      <c r="F5" s="157"/>
    </row>
    <row r="6" spans="1:6" x14ac:dyDescent="0.25">
      <c r="A6" s="144">
        <v>1</v>
      </c>
      <c r="B6" s="161" t="s">
        <v>7</v>
      </c>
      <c r="C6" s="162"/>
      <c r="D6" s="163" t="s">
        <v>6</v>
      </c>
      <c r="E6" s="164"/>
      <c r="F6" s="165"/>
    </row>
    <row r="7" spans="1:6" ht="26.25" x14ac:dyDescent="0.25">
      <c r="A7" s="144" t="s">
        <v>0</v>
      </c>
      <c r="B7" s="144" t="s">
        <v>1</v>
      </c>
      <c r="C7" s="145" t="s">
        <v>2</v>
      </c>
      <c r="D7" s="146" t="s">
        <v>3</v>
      </c>
      <c r="E7" s="146" t="s">
        <v>4</v>
      </c>
      <c r="F7" s="147" t="s">
        <v>5</v>
      </c>
    </row>
    <row r="8" spans="1:6" x14ac:dyDescent="0.25">
      <c r="A8" s="166" t="s">
        <v>8</v>
      </c>
      <c r="B8" s="167" t="s">
        <v>141</v>
      </c>
      <c r="C8" s="209"/>
      <c r="D8" s="169" t="s">
        <v>6</v>
      </c>
      <c r="E8" s="170"/>
      <c r="F8" s="171">
        <f>SUM(F9:F10)</f>
        <v>0</v>
      </c>
    </row>
    <row r="9" spans="1:6" x14ac:dyDescent="0.25">
      <c r="A9" s="155" t="s">
        <v>10</v>
      </c>
      <c r="B9" s="155" t="s">
        <v>16</v>
      </c>
      <c r="C9" s="172" t="s">
        <v>140</v>
      </c>
      <c r="D9" s="173">
        <v>2</v>
      </c>
      <c r="E9" s="50">
        <v>0</v>
      </c>
      <c r="F9" s="157">
        <f>D9*E9</f>
        <v>0</v>
      </c>
    </row>
    <row r="10" spans="1:6" ht="25.5" x14ac:dyDescent="0.25">
      <c r="A10" s="155" t="s">
        <v>13</v>
      </c>
      <c r="B10" s="155" t="s">
        <v>14</v>
      </c>
      <c r="C10" s="172" t="s">
        <v>15</v>
      </c>
      <c r="D10" s="173">
        <v>10</v>
      </c>
      <c r="E10" s="50">
        <v>0</v>
      </c>
      <c r="F10" s="157">
        <f t="shared" ref="F10" si="0">D10*E10</f>
        <v>0</v>
      </c>
    </row>
    <row r="11" spans="1:6" x14ac:dyDescent="0.25">
      <c r="A11" s="166" t="s">
        <v>19</v>
      </c>
      <c r="B11" s="167" t="s">
        <v>20</v>
      </c>
      <c r="C11" s="168"/>
      <c r="D11" s="169" t="s">
        <v>6</v>
      </c>
      <c r="E11" s="170"/>
      <c r="F11" s="171">
        <f>SUM(F12:F12)</f>
        <v>500</v>
      </c>
    </row>
    <row r="12" spans="1:6" ht="25.5" x14ac:dyDescent="0.25">
      <c r="A12" s="155" t="s">
        <v>21</v>
      </c>
      <c r="B12" s="155" t="s">
        <v>22</v>
      </c>
      <c r="C12" s="172" t="s">
        <v>128</v>
      </c>
      <c r="D12" s="173">
        <v>1</v>
      </c>
      <c r="E12" s="173">
        <v>500</v>
      </c>
      <c r="F12" s="157">
        <f t="shared" ref="F12" si="1">D12*E12</f>
        <v>500</v>
      </c>
    </row>
    <row r="13" spans="1:6" x14ac:dyDescent="0.25">
      <c r="A13" s="176"/>
      <c r="B13" s="177"/>
      <c r="C13" s="178"/>
      <c r="D13" s="179"/>
      <c r="E13" s="173"/>
      <c r="F13" s="180"/>
    </row>
    <row r="14" spans="1:6" x14ac:dyDescent="0.25">
      <c r="A14" s="155"/>
      <c r="B14" s="155"/>
      <c r="C14" s="172"/>
      <c r="D14" s="173"/>
      <c r="E14" s="173"/>
      <c r="F14" s="157"/>
    </row>
    <row r="15" spans="1:6" x14ac:dyDescent="0.25">
      <c r="A15" s="155"/>
      <c r="B15" s="155"/>
      <c r="C15" s="172"/>
      <c r="D15" s="173"/>
      <c r="E15" s="173"/>
      <c r="F15" s="157"/>
    </row>
    <row r="16" spans="1:6" x14ac:dyDescent="0.25">
      <c r="A16" s="181" t="s">
        <v>24</v>
      </c>
      <c r="B16" s="182"/>
      <c r="C16" s="183"/>
      <c r="D16" s="184" t="s">
        <v>6</v>
      </c>
      <c r="E16" s="185"/>
      <c r="F16" s="186">
        <f>F8+F11+F13</f>
        <v>500</v>
      </c>
    </row>
    <row r="17" spans="1:6" x14ac:dyDescent="0.25">
      <c r="A17" s="187"/>
      <c r="B17" s="187"/>
      <c r="C17" s="188"/>
      <c r="D17" s="189" t="s">
        <v>6</v>
      </c>
      <c r="E17" s="190"/>
      <c r="F17" s="191"/>
    </row>
    <row r="18" spans="1:6" x14ac:dyDescent="0.25">
      <c r="A18" s="144">
        <v>2</v>
      </c>
      <c r="B18" s="161" t="s">
        <v>25</v>
      </c>
      <c r="C18" s="162"/>
      <c r="D18" s="163" t="s">
        <v>6</v>
      </c>
      <c r="E18" s="164"/>
      <c r="F18" s="165"/>
    </row>
    <row r="19" spans="1:6" ht="26.25" x14ac:dyDescent="0.25">
      <c r="A19" s="144" t="s">
        <v>0</v>
      </c>
      <c r="B19" s="144" t="s">
        <v>1</v>
      </c>
      <c r="C19" s="145" t="s">
        <v>2</v>
      </c>
      <c r="D19" s="146" t="s">
        <v>3</v>
      </c>
      <c r="E19" s="146" t="s">
        <v>4</v>
      </c>
      <c r="F19" s="147" t="s">
        <v>5</v>
      </c>
    </row>
    <row r="20" spans="1:6" x14ac:dyDescent="0.25">
      <c r="A20" s="176" t="s">
        <v>26</v>
      </c>
      <c r="B20" s="192" t="s">
        <v>27</v>
      </c>
      <c r="C20" s="193"/>
      <c r="D20" s="179"/>
      <c r="E20" s="194"/>
      <c r="F20" s="195">
        <f>SUM(F21:F24)</f>
        <v>0</v>
      </c>
    </row>
    <row r="21" spans="1:6" ht="38.25" x14ac:dyDescent="0.25">
      <c r="A21" s="155" t="s">
        <v>28</v>
      </c>
      <c r="B21" s="155" t="s">
        <v>29</v>
      </c>
      <c r="C21" s="172" t="s">
        <v>115</v>
      </c>
      <c r="D21" s="157">
        <f>130*0.4*4</f>
        <v>208</v>
      </c>
      <c r="E21" s="52">
        <v>0</v>
      </c>
      <c r="F21" s="157">
        <f t="shared" ref="F21:F24" si="2">D21*E21</f>
        <v>0</v>
      </c>
    </row>
    <row r="22" spans="1:6" ht="25.5" x14ac:dyDescent="0.25">
      <c r="A22" s="155" t="s">
        <v>31</v>
      </c>
      <c r="B22" s="155" t="s">
        <v>29</v>
      </c>
      <c r="C22" s="172" t="s">
        <v>110</v>
      </c>
      <c r="D22" s="157">
        <f>D21*0.02</f>
        <v>4.16</v>
      </c>
      <c r="E22" s="52">
        <v>0</v>
      </c>
      <c r="F22" s="157">
        <f t="shared" si="2"/>
        <v>0</v>
      </c>
    </row>
    <row r="23" spans="1:6" ht="63.75" x14ac:dyDescent="0.25">
      <c r="A23" s="155" t="s">
        <v>33</v>
      </c>
      <c r="B23" s="155" t="s">
        <v>29</v>
      </c>
      <c r="C23" s="172" t="s">
        <v>34</v>
      </c>
      <c r="D23" s="157">
        <f>20*1.2*1</f>
        <v>24</v>
      </c>
      <c r="E23" s="52">
        <v>0</v>
      </c>
      <c r="F23" s="157">
        <f t="shared" si="2"/>
        <v>0</v>
      </c>
    </row>
    <row r="24" spans="1:6" ht="25.5" x14ac:dyDescent="0.25">
      <c r="A24" s="155" t="s">
        <v>35</v>
      </c>
      <c r="B24" s="155" t="s">
        <v>29</v>
      </c>
      <c r="C24" s="172" t="s">
        <v>111</v>
      </c>
      <c r="D24" s="157">
        <f>D23*0.05</f>
        <v>1.2000000000000002</v>
      </c>
      <c r="E24" s="52">
        <v>0</v>
      </c>
      <c r="F24" s="157">
        <f t="shared" si="2"/>
        <v>0</v>
      </c>
    </row>
    <row r="25" spans="1:6" x14ac:dyDescent="0.25">
      <c r="A25" s="166" t="s">
        <v>37</v>
      </c>
      <c r="B25" s="167" t="s">
        <v>38</v>
      </c>
      <c r="C25" s="168"/>
      <c r="D25" s="169" t="s">
        <v>6</v>
      </c>
      <c r="E25" s="194"/>
      <c r="F25" s="194">
        <f>SUM(F27:F27)</f>
        <v>0</v>
      </c>
    </row>
    <row r="26" spans="1:6" x14ac:dyDescent="0.25">
      <c r="A26" s="166"/>
      <c r="B26" s="196"/>
      <c r="C26" s="197"/>
      <c r="D26" s="169"/>
      <c r="E26" s="194"/>
      <c r="F26" s="194"/>
    </row>
    <row r="27" spans="1:6" ht="25.5" x14ac:dyDescent="0.25">
      <c r="A27" s="155" t="s">
        <v>39</v>
      </c>
      <c r="B27" s="155" t="s">
        <v>11</v>
      </c>
      <c r="C27" s="172" t="s">
        <v>40</v>
      </c>
      <c r="D27" s="157">
        <f>130*4</f>
        <v>520</v>
      </c>
      <c r="E27" s="52">
        <v>0</v>
      </c>
      <c r="F27" s="157">
        <f>D27*E27</f>
        <v>0</v>
      </c>
    </row>
    <row r="28" spans="1:6" x14ac:dyDescent="0.25">
      <c r="A28" s="176" t="s">
        <v>41</v>
      </c>
      <c r="B28" s="265" t="s">
        <v>42</v>
      </c>
      <c r="C28" s="266"/>
      <c r="D28" s="179" t="s">
        <v>103</v>
      </c>
      <c r="E28" s="194">
        <v>0</v>
      </c>
      <c r="F28" s="195">
        <f>SUM(F29:F30)</f>
        <v>0</v>
      </c>
    </row>
    <row r="29" spans="1:6" ht="25.5" x14ac:dyDescent="0.25">
      <c r="A29" s="155" t="s">
        <v>43</v>
      </c>
      <c r="B29" s="155" t="s">
        <v>29</v>
      </c>
      <c r="C29" s="172" t="s">
        <v>101</v>
      </c>
      <c r="D29" s="157">
        <f>130*4*0.4</f>
        <v>208</v>
      </c>
      <c r="E29" s="52">
        <v>0</v>
      </c>
      <c r="F29" s="157">
        <f t="shared" ref="F29" si="3">D29*E29</f>
        <v>0</v>
      </c>
    </row>
    <row r="30" spans="1:6" ht="39.75" x14ac:dyDescent="0.25">
      <c r="A30" s="199" t="s">
        <v>44</v>
      </c>
      <c r="B30" s="199" t="s">
        <v>11</v>
      </c>
      <c r="C30" s="200" t="s">
        <v>45</v>
      </c>
      <c r="D30" s="157">
        <f>50*4</f>
        <v>200</v>
      </c>
      <c r="E30" s="52">
        <v>0</v>
      </c>
      <c r="F30" s="157">
        <f>D30*E30</f>
        <v>0</v>
      </c>
    </row>
    <row r="31" spans="1:6" x14ac:dyDescent="0.25">
      <c r="A31" s="201" t="s">
        <v>46</v>
      </c>
      <c r="B31" s="202"/>
      <c r="C31" s="203"/>
      <c r="D31" s="179" t="s">
        <v>6</v>
      </c>
      <c r="E31" s="194">
        <v>0</v>
      </c>
      <c r="F31" s="204">
        <f>F20+F25+F28</f>
        <v>0</v>
      </c>
    </row>
    <row r="32" spans="1:6" x14ac:dyDescent="0.25">
      <c r="A32" s="187"/>
      <c r="B32" s="187"/>
      <c r="C32" s="188"/>
      <c r="D32" s="189" t="s">
        <v>6</v>
      </c>
      <c r="E32" s="190"/>
      <c r="F32" s="191"/>
    </row>
    <row r="33" spans="1:6" x14ac:dyDescent="0.25">
      <c r="A33" s="144">
        <v>3</v>
      </c>
      <c r="B33" s="161" t="s">
        <v>47</v>
      </c>
      <c r="C33" s="162"/>
      <c r="D33" s="163" t="s">
        <v>6</v>
      </c>
      <c r="E33" s="164"/>
      <c r="F33" s="165"/>
    </row>
    <row r="34" spans="1:6" ht="26.25" x14ac:dyDescent="0.25">
      <c r="A34" s="144" t="s">
        <v>0</v>
      </c>
      <c r="B34" s="144" t="s">
        <v>1</v>
      </c>
      <c r="C34" s="145" t="s">
        <v>2</v>
      </c>
      <c r="D34" s="146" t="s">
        <v>3</v>
      </c>
      <c r="E34" s="146" t="s">
        <v>4</v>
      </c>
      <c r="F34" s="147" t="s">
        <v>5</v>
      </c>
    </row>
    <row r="35" spans="1:6" x14ac:dyDescent="0.25">
      <c r="A35" s="176" t="s">
        <v>48</v>
      </c>
      <c r="B35" s="205" t="s">
        <v>49</v>
      </c>
      <c r="C35" s="206"/>
      <c r="D35" s="179" t="s">
        <v>6</v>
      </c>
      <c r="E35" s="207"/>
      <c r="F35" s="208">
        <f>SUM(F36:F36)</f>
        <v>0</v>
      </c>
    </row>
    <row r="36" spans="1:6" ht="51" x14ac:dyDescent="0.25">
      <c r="A36" s="155" t="s">
        <v>50</v>
      </c>
      <c r="B36" s="155" t="s">
        <v>51</v>
      </c>
      <c r="C36" s="172" t="s">
        <v>52</v>
      </c>
      <c r="D36" s="207">
        <f>130*4*0.1</f>
        <v>52</v>
      </c>
      <c r="E36" s="53">
        <v>0</v>
      </c>
      <c r="F36" s="157">
        <f t="shared" ref="F36" si="4">D36*E36</f>
        <v>0</v>
      </c>
    </row>
    <row r="37" spans="1:6" x14ac:dyDescent="0.25">
      <c r="A37" s="166" t="s">
        <v>53</v>
      </c>
      <c r="B37" s="167" t="s">
        <v>54</v>
      </c>
      <c r="C37" s="209">
        <v>0</v>
      </c>
      <c r="D37" s="169" t="s">
        <v>103</v>
      </c>
      <c r="E37" s="210"/>
      <c r="F37" s="210">
        <f>SUM(F38:F38)</f>
        <v>0</v>
      </c>
    </row>
    <row r="38" spans="1:6" ht="51" x14ac:dyDescent="0.25">
      <c r="A38" s="155"/>
      <c r="B38" s="155" t="s">
        <v>11</v>
      </c>
      <c r="C38" s="172" t="s">
        <v>121</v>
      </c>
      <c r="D38" s="207">
        <f>130*3.5+30</f>
        <v>485</v>
      </c>
      <c r="E38" s="53">
        <v>0</v>
      </c>
      <c r="F38" s="157">
        <f t="shared" ref="F38" si="5">D38*E38</f>
        <v>0</v>
      </c>
    </row>
    <row r="39" spans="1:6" x14ac:dyDescent="0.25">
      <c r="A39" s="176" t="s">
        <v>62</v>
      </c>
      <c r="B39" s="177" t="s">
        <v>63</v>
      </c>
      <c r="C39" s="178"/>
      <c r="D39" s="267" t="s">
        <v>176</v>
      </c>
      <c r="E39" s="210" t="s">
        <v>103</v>
      </c>
      <c r="F39" s="208">
        <f>SUM(F40)</f>
        <v>0</v>
      </c>
    </row>
    <row r="40" spans="1:6" ht="38.25" x14ac:dyDescent="0.25">
      <c r="A40" s="155" t="s">
        <v>64</v>
      </c>
      <c r="B40" s="155" t="s">
        <v>11</v>
      </c>
      <c r="C40" s="172" t="s">
        <v>65</v>
      </c>
      <c r="D40" s="207">
        <v>130</v>
      </c>
      <c r="E40" s="53">
        <v>0</v>
      </c>
      <c r="F40" s="157">
        <f>D40*E40</f>
        <v>0</v>
      </c>
    </row>
    <row r="41" spans="1:6" x14ac:dyDescent="0.25">
      <c r="A41" s="176" t="s">
        <v>66</v>
      </c>
      <c r="B41" s="177" t="s">
        <v>67</v>
      </c>
      <c r="C41" s="178"/>
      <c r="D41" s="179" t="s">
        <v>103</v>
      </c>
      <c r="E41" s="210"/>
      <c r="F41" s="208">
        <f>SUM(F42:F42)</f>
        <v>0</v>
      </c>
    </row>
    <row r="42" spans="1:6" ht="38.25" x14ac:dyDescent="0.25">
      <c r="A42" s="155" t="s">
        <v>68</v>
      </c>
      <c r="B42" s="155" t="s">
        <v>69</v>
      </c>
      <c r="C42" s="172" t="s">
        <v>70</v>
      </c>
      <c r="D42" s="207">
        <v>130</v>
      </c>
      <c r="E42" s="53">
        <v>0</v>
      </c>
      <c r="F42" s="157">
        <f t="shared" ref="F42" si="6">D42*E42</f>
        <v>0</v>
      </c>
    </row>
    <row r="43" spans="1:6" x14ac:dyDescent="0.25">
      <c r="A43" s="211" t="s">
        <v>71</v>
      </c>
      <c r="B43" s="212"/>
      <c r="C43" s="213"/>
      <c r="D43" s="184" t="s">
        <v>6</v>
      </c>
      <c r="E43" s="214"/>
      <c r="F43" s="186">
        <f>F35+F37+F39+F41</f>
        <v>0</v>
      </c>
    </row>
    <row r="44" spans="1:6" x14ac:dyDescent="0.25">
      <c r="A44" s="215"/>
      <c r="B44" s="215"/>
      <c r="C44" s="216"/>
      <c r="D44" s="189" t="s">
        <v>6</v>
      </c>
      <c r="E44" s="217"/>
      <c r="F44" s="191"/>
    </row>
    <row r="45" spans="1:6" x14ac:dyDescent="0.25">
      <c r="A45" s="144">
        <v>4</v>
      </c>
      <c r="B45" s="161" t="s">
        <v>72</v>
      </c>
      <c r="C45" s="162"/>
      <c r="D45" s="163" t="s">
        <v>6</v>
      </c>
      <c r="E45" s="164"/>
      <c r="F45" s="165"/>
    </row>
    <row r="46" spans="1:6" ht="26.25" x14ac:dyDescent="0.25">
      <c r="A46" s="144" t="s">
        <v>0</v>
      </c>
      <c r="B46" s="144" t="s">
        <v>1</v>
      </c>
      <c r="C46" s="145" t="s">
        <v>2</v>
      </c>
      <c r="D46" s="146" t="s">
        <v>3</v>
      </c>
      <c r="E46" s="146" t="s">
        <v>4</v>
      </c>
      <c r="F46" s="147" t="s">
        <v>5</v>
      </c>
    </row>
    <row r="47" spans="1:6" x14ac:dyDescent="0.25">
      <c r="A47" s="166" t="s">
        <v>73</v>
      </c>
      <c r="B47" s="167" t="s">
        <v>74</v>
      </c>
      <c r="C47" s="168"/>
      <c r="D47" s="169" t="s">
        <v>6</v>
      </c>
      <c r="E47" s="194"/>
      <c r="F47" s="194">
        <f>SUM(F48:F50)</f>
        <v>0</v>
      </c>
    </row>
    <row r="48" spans="1:6" ht="51" x14ac:dyDescent="0.25">
      <c r="A48" s="155" t="s">
        <v>75</v>
      </c>
      <c r="B48" s="155" t="s">
        <v>14</v>
      </c>
      <c r="C48" s="172" t="s">
        <v>76</v>
      </c>
      <c r="D48" s="157">
        <v>50</v>
      </c>
      <c r="E48" s="52">
        <v>0</v>
      </c>
      <c r="F48" s="157">
        <f t="shared" ref="F48" si="7">D48*E48</f>
        <v>0</v>
      </c>
    </row>
    <row r="49" spans="1:6" ht="39" x14ac:dyDescent="0.25">
      <c r="A49" s="199" t="s">
        <v>68</v>
      </c>
      <c r="B49" s="268" t="s">
        <v>29</v>
      </c>
      <c r="C49" s="227" t="s">
        <v>77</v>
      </c>
      <c r="D49" s="157">
        <f>50*0.6*0.5</f>
        <v>15</v>
      </c>
      <c r="E49" s="52">
        <v>0</v>
      </c>
      <c r="F49" s="157">
        <f>D49*E49</f>
        <v>0</v>
      </c>
    </row>
    <row r="50" spans="1:6" ht="38.25" x14ac:dyDescent="0.25">
      <c r="A50" s="155">
        <v>43225</v>
      </c>
      <c r="B50" s="155" t="s">
        <v>14</v>
      </c>
      <c r="C50" s="223" t="s">
        <v>108</v>
      </c>
      <c r="D50" s="157">
        <v>20</v>
      </c>
      <c r="E50" s="52">
        <v>0</v>
      </c>
      <c r="F50" s="157">
        <f>D50*E50</f>
        <v>0</v>
      </c>
    </row>
    <row r="51" spans="1:6" x14ac:dyDescent="0.25">
      <c r="A51" s="166" t="s">
        <v>78</v>
      </c>
      <c r="B51" s="196" t="s">
        <v>79</v>
      </c>
      <c r="C51" s="224"/>
      <c r="D51" s="169" t="s">
        <v>6</v>
      </c>
      <c r="E51" s="194"/>
      <c r="F51" s="194">
        <f>SUM(F52:F53)</f>
        <v>0</v>
      </c>
    </row>
    <row r="52" spans="1:6" ht="63.75" x14ac:dyDescent="0.25">
      <c r="A52" s="155" t="s">
        <v>68</v>
      </c>
      <c r="B52" s="155" t="s">
        <v>16</v>
      </c>
      <c r="C52" s="172" t="s">
        <v>129</v>
      </c>
      <c r="D52" s="157">
        <v>2</v>
      </c>
      <c r="E52" s="52">
        <v>0</v>
      </c>
      <c r="F52" s="157">
        <f t="shared" ref="F52:F53" si="8">D52*E52</f>
        <v>0</v>
      </c>
    </row>
    <row r="53" spans="1:6" ht="51" x14ac:dyDescent="0.25">
      <c r="A53" s="225" t="s">
        <v>82</v>
      </c>
      <c r="B53" s="225" t="s">
        <v>16</v>
      </c>
      <c r="C53" s="226" t="s">
        <v>83</v>
      </c>
      <c r="D53" s="157">
        <v>2</v>
      </c>
      <c r="E53" s="52">
        <v>0</v>
      </c>
      <c r="F53" s="157">
        <f t="shared" si="8"/>
        <v>0</v>
      </c>
    </row>
    <row r="54" spans="1:6" x14ac:dyDescent="0.25">
      <c r="A54" s="166" t="s">
        <v>84</v>
      </c>
      <c r="B54" s="196" t="s">
        <v>67</v>
      </c>
      <c r="C54" s="224"/>
      <c r="D54" s="169" t="s">
        <v>6</v>
      </c>
      <c r="E54" s="194"/>
      <c r="F54" s="194">
        <f>SUM(F55:F55)</f>
        <v>0</v>
      </c>
    </row>
    <row r="55" spans="1:6" ht="26.25" x14ac:dyDescent="0.25">
      <c r="A55" s="199" t="s">
        <v>68</v>
      </c>
      <c r="B55" s="199" t="s">
        <v>29</v>
      </c>
      <c r="C55" s="227" t="s">
        <v>123</v>
      </c>
      <c r="D55" s="157">
        <f>20*0.3</f>
        <v>6</v>
      </c>
      <c r="E55" s="52">
        <v>0</v>
      </c>
      <c r="F55" s="157">
        <f t="shared" ref="F55" si="9">D55*E55</f>
        <v>0</v>
      </c>
    </row>
    <row r="56" spans="1:6" x14ac:dyDescent="0.25">
      <c r="A56" s="211" t="s">
        <v>93</v>
      </c>
      <c r="B56" s="212"/>
      <c r="C56" s="213"/>
      <c r="D56" s="169" t="s">
        <v>6</v>
      </c>
      <c r="E56" s="194"/>
      <c r="F56" s="230">
        <f>F51+F54+F47</f>
        <v>0</v>
      </c>
    </row>
    <row r="57" spans="1:6" x14ac:dyDescent="0.25">
      <c r="A57" s="187"/>
      <c r="B57" s="187"/>
      <c r="C57" s="188"/>
      <c r="D57" s="189" t="s">
        <v>6</v>
      </c>
      <c r="E57" s="190"/>
      <c r="F57" s="191"/>
    </row>
    <row r="58" spans="1:6" x14ac:dyDescent="0.25">
      <c r="A58" s="187"/>
      <c r="B58" s="187"/>
      <c r="C58" s="188"/>
      <c r="D58" s="189" t="s">
        <v>6</v>
      </c>
      <c r="E58" s="190"/>
      <c r="F58" s="191"/>
    </row>
    <row r="59" spans="1:6" x14ac:dyDescent="0.25">
      <c r="A59" s="149"/>
      <c r="B59" s="149"/>
      <c r="C59" s="239"/>
      <c r="D59" s="240" t="s">
        <v>6</v>
      </c>
      <c r="E59" s="152"/>
      <c r="F59" s="153"/>
    </row>
    <row r="60" spans="1:6" x14ac:dyDescent="0.25">
      <c r="A60" s="241" t="s">
        <v>94</v>
      </c>
      <c r="B60" s="242"/>
      <c r="C60" s="242"/>
      <c r="D60" s="243" t="s">
        <v>6</v>
      </c>
      <c r="E60" s="244" t="s">
        <v>95</v>
      </c>
      <c r="F60" s="245"/>
    </row>
    <row r="61" spans="1:6" x14ac:dyDescent="0.25">
      <c r="A61" s="155">
        <v>1</v>
      </c>
      <c r="B61" s="246" t="s">
        <v>7</v>
      </c>
      <c r="C61" s="247"/>
      <c r="D61" s="248" t="s">
        <v>6</v>
      </c>
      <c r="E61" s="249">
        <f>F16</f>
        <v>500</v>
      </c>
      <c r="F61" s="250"/>
    </row>
    <row r="62" spans="1:6" x14ac:dyDescent="0.25">
      <c r="A62" s="155">
        <v>2</v>
      </c>
      <c r="B62" s="246" t="s">
        <v>96</v>
      </c>
      <c r="C62" s="247"/>
      <c r="D62" s="248" t="s">
        <v>6</v>
      </c>
      <c r="E62" s="249">
        <f>F31</f>
        <v>0</v>
      </c>
      <c r="F62" s="250"/>
    </row>
    <row r="63" spans="1:6" x14ac:dyDescent="0.25">
      <c r="A63" s="155">
        <v>3</v>
      </c>
      <c r="B63" s="246" t="s">
        <v>47</v>
      </c>
      <c r="C63" s="247"/>
      <c r="D63" s="248" t="s">
        <v>6</v>
      </c>
      <c r="E63" s="249">
        <f>F43</f>
        <v>0</v>
      </c>
      <c r="F63" s="250"/>
    </row>
    <row r="64" spans="1:6" x14ac:dyDescent="0.25">
      <c r="A64" s="155">
        <v>4</v>
      </c>
      <c r="B64" s="246" t="s">
        <v>72</v>
      </c>
      <c r="C64" s="247"/>
      <c r="D64" s="248" t="s">
        <v>6</v>
      </c>
      <c r="E64" s="249">
        <f>F56</f>
        <v>0</v>
      </c>
      <c r="F64" s="250"/>
    </row>
    <row r="65" spans="1:6" x14ac:dyDescent="0.25">
      <c r="A65" s="155">
        <v>9</v>
      </c>
      <c r="B65" s="252" t="s">
        <v>133</v>
      </c>
      <c r="C65" s="253"/>
      <c r="D65" s="248" t="s">
        <v>6</v>
      </c>
      <c r="E65" s="249">
        <f>(E61+E62+E64)*0.1</f>
        <v>50</v>
      </c>
      <c r="F65" s="250"/>
    </row>
    <row r="66" spans="1:6" x14ac:dyDescent="0.25">
      <c r="A66" s="155">
        <v>10</v>
      </c>
      <c r="B66" s="254" t="s">
        <v>98</v>
      </c>
      <c r="C66" s="255"/>
      <c r="D66" s="248" t="s">
        <v>6</v>
      </c>
      <c r="E66" s="256">
        <f>SUM(E61:F65)</f>
        <v>550</v>
      </c>
      <c r="F66" s="257"/>
    </row>
    <row r="67" spans="1:6" x14ac:dyDescent="0.25">
      <c r="A67" s="155">
        <v>11</v>
      </c>
      <c r="B67" s="254" t="s">
        <v>99</v>
      </c>
      <c r="C67" s="255"/>
      <c r="D67" s="248" t="s">
        <v>6</v>
      </c>
      <c r="E67" s="256">
        <f>E66*0.22</f>
        <v>121</v>
      </c>
      <c r="F67" s="257"/>
    </row>
    <row r="68" spans="1:6" x14ac:dyDescent="0.25">
      <c r="A68" s="155">
        <v>12</v>
      </c>
      <c r="B68" s="254" t="s">
        <v>100</v>
      </c>
      <c r="C68" s="255"/>
      <c r="D68" s="248" t="s">
        <v>6</v>
      </c>
      <c r="E68" s="256">
        <f>E66+E67</f>
        <v>671</v>
      </c>
      <c r="F68" s="257"/>
    </row>
  </sheetData>
  <sheetProtection algorithmName="SHA-512" hashValue="Wwup0PHwcbsz/Eq4wCDmyRm7U6yr1BdxfS9o/1X4qDzyIimphAK+cAvDu99BIYOU6K2+Yvkkvt7nqcKfJzboUg==" saltValue="z2npeDS3eBnjFs26nrjIjg==" spinCount="100000" sheet="1" objects="1" scenarios="1"/>
  <mergeCells count="34">
    <mergeCell ref="A43:C43"/>
    <mergeCell ref="B6:C6"/>
    <mergeCell ref="B8:C8"/>
    <mergeCell ref="B11:C11"/>
    <mergeCell ref="A16:C16"/>
    <mergeCell ref="B18:C18"/>
    <mergeCell ref="B20:C20"/>
    <mergeCell ref="B25:C25"/>
    <mergeCell ref="A31:C31"/>
    <mergeCell ref="B33:C33"/>
    <mergeCell ref="B35:C35"/>
    <mergeCell ref="B37:C37"/>
    <mergeCell ref="B45:C45"/>
    <mergeCell ref="A56:C56"/>
    <mergeCell ref="A60:C60"/>
    <mergeCell ref="E60:F60"/>
    <mergeCell ref="B61:C61"/>
    <mergeCell ref="E61:F61"/>
    <mergeCell ref="B68:C68"/>
    <mergeCell ref="E68:F68"/>
    <mergeCell ref="B28:C28"/>
    <mergeCell ref="B47:C47"/>
    <mergeCell ref="B65:C65"/>
    <mergeCell ref="E65:F65"/>
    <mergeCell ref="B66:C66"/>
    <mergeCell ref="E66:F66"/>
    <mergeCell ref="B67:C67"/>
    <mergeCell ref="E67:F67"/>
    <mergeCell ref="B62:C62"/>
    <mergeCell ref="E62:F62"/>
    <mergeCell ref="B63:C63"/>
    <mergeCell ref="E63:F63"/>
    <mergeCell ref="B64:C64"/>
    <mergeCell ref="E64:F6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F71"/>
  <sheetViews>
    <sheetView topLeftCell="A49" zoomScale="60" zoomScaleNormal="60" workbookViewId="0">
      <selection activeCell="E71" sqref="E71:F71"/>
    </sheetView>
  </sheetViews>
  <sheetFormatPr defaultRowHeight="15" x14ac:dyDescent="0.25"/>
  <cols>
    <col min="3" max="3" width="43.85546875" customWidth="1"/>
    <col min="5" max="5" width="9.7109375" customWidth="1"/>
    <col min="6" max="6" width="12.85546875" customWidth="1"/>
  </cols>
  <sheetData>
    <row r="1" spans="1:6" ht="26.25" x14ac:dyDescent="0.25">
      <c r="A1" s="19" t="s">
        <v>0</v>
      </c>
      <c r="B1" s="19" t="s">
        <v>1</v>
      </c>
      <c r="C1" s="2" t="s">
        <v>2</v>
      </c>
      <c r="D1" s="23" t="s">
        <v>3</v>
      </c>
      <c r="E1" s="23" t="s">
        <v>4</v>
      </c>
      <c r="F1" s="24" t="s">
        <v>5</v>
      </c>
    </row>
    <row r="2" spans="1:6" ht="15.75" x14ac:dyDescent="0.25">
      <c r="A2" s="13"/>
      <c r="B2" s="13"/>
      <c r="C2" s="14" t="s">
        <v>104</v>
      </c>
      <c r="D2" s="79" t="s">
        <v>6</v>
      </c>
      <c r="E2" s="48"/>
      <c r="F2" s="15"/>
    </row>
    <row r="3" spans="1:6" ht="38.25" x14ac:dyDescent="0.25">
      <c r="A3" s="1" t="s">
        <v>103</v>
      </c>
      <c r="B3" s="1"/>
      <c r="C3" s="81" t="s">
        <v>218</v>
      </c>
      <c r="D3" s="16"/>
      <c r="E3" s="49"/>
      <c r="F3" s="17">
        <f>E71</f>
        <v>671</v>
      </c>
    </row>
    <row r="4" spans="1:6" x14ac:dyDescent="0.25">
      <c r="A4" s="1" t="s">
        <v>103</v>
      </c>
      <c r="B4" s="1"/>
      <c r="C4" s="18"/>
      <c r="D4" s="16"/>
      <c r="E4" s="49"/>
      <c r="F4" s="16"/>
    </row>
    <row r="5" spans="1:6" x14ac:dyDescent="0.25">
      <c r="A5" s="19">
        <v>1</v>
      </c>
      <c r="B5" s="133" t="s">
        <v>7</v>
      </c>
      <c r="C5" s="134"/>
      <c r="D5" s="20" t="s">
        <v>6</v>
      </c>
      <c r="E5" s="21"/>
      <c r="F5" s="22"/>
    </row>
    <row r="6" spans="1:6" ht="26.25" x14ac:dyDescent="0.25">
      <c r="A6" s="19" t="s">
        <v>0</v>
      </c>
      <c r="B6" s="19" t="s">
        <v>1</v>
      </c>
      <c r="C6" s="2" t="s">
        <v>2</v>
      </c>
      <c r="D6" s="23" t="s">
        <v>3</v>
      </c>
      <c r="E6" s="23" t="s">
        <v>4</v>
      </c>
      <c r="F6" s="24" t="s">
        <v>5</v>
      </c>
    </row>
    <row r="7" spans="1:6" x14ac:dyDescent="0.25">
      <c r="A7" s="56" t="s">
        <v>8</v>
      </c>
      <c r="B7" s="128" t="s">
        <v>9</v>
      </c>
      <c r="C7" s="135"/>
      <c r="D7" s="59" t="s">
        <v>6</v>
      </c>
      <c r="E7" s="60"/>
      <c r="F7" s="61">
        <f>SUM(F8:F10)</f>
        <v>0</v>
      </c>
    </row>
    <row r="8" spans="1:6" ht="25.5" x14ac:dyDescent="0.25">
      <c r="A8" s="1" t="s">
        <v>13</v>
      </c>
      <c r="B8" s="1" t="s">
        <v>14</v>
      </c>
      <c r="C8" s="3" t="s">
        <v>15</v>
      </c>
      <c r="D8" s="30">
        <v>4</v>
      </c>
      <c r="E8" s="50">
        <v>0</v>
      </c>
      <c r="F8" s="16">
        <f t="shared" ref="F8:F10" si="0">D8*E8</f>
        <v>0</v>
      </c>
    </row>
    <row r="9" spans="1:6" ht="25.5" x14ac:dyDescent="0.25">
      <c r="A9" s="1"/>
      <c r="B9" s="1" t="s">
        <v>16</v>
      </c>
      <c r="C9" s="3" t="s">
        <v>17</v>
      </c>
      <c r="D9" s="30">
        <v>4</v>
      </c>
      <c r="E9" s="50">
        <v>0</v>
      </c>
      <c r="F9" s="16">
        <f t="shared" si="0"/>
        <v>0</v>
      </c>
    </row>
    <row r="10" spans="1:6" ht="25.5" x14ac:dyDescent="0.25">
      <c r="A10" s="1"/>
      <c r="B10" s="1" t="s">
        <v>16</v>
      </c>
      <c r="C10" s="3" t="s">
        <v>18</v>
      </c>
      <c r="D10" s="30">
        <v>4</v>
      </c>
      <c r="E10" s="50">
        <v>0</v>
      </c>
      <c r="F10" s="16">
        <f t="shared" si="0"/>
        <v>0</v>
      </c>
    </row>
    <row r="11" spans="1:6" x14ac:dyDescent="0.25">
      <c r="A11" s="56" t="s">
        <v>19</v>
      </c>
      <c r="B11" s="128" t="s">
        <v>20</v>
      </c>
      <c r="C11" s="135"/>
      <c r="D11" s="59" t="s">
        <v>6</v>
      </c>
      <c r="E11" s="62"/>
      <c r="F11" s="61">
        <f>SUM(F12:F12)</f>
        <v>500</v>
      </c>
    </row>
    <row r="12" spans="1:6" ht="25.5" x14ac:dyDescent="0.25">
      <c r="A12" s="1" t="s">
        <v>21</v>
      </c>
      <c r="B12" s="1" t="s">
        <v>22</v>
      </c>
      <c r="C12" s="3" t="s">
        <v>23</v>
      </c>
      <c r="D12" s="30">
        <v>1</v>
      </c>
      <c r="E12" s="50">
        <v>500</v>
      </c>
      <c r="F12" s="16">
        <f t="shared" ref="F12" si="1">D12*E12</f>
        <v>500</v>
      </c>
    </row>
    <row r="13" spans="1:6" x14ac:dyDescent="0.25">
      <c r="A13" s="25"/>
      <c r="B13" s="26"/>
      <c r="C13" s="27"/>
      <c r="D13" s="28"/>
      <c r="E13" s="62"/>
      <c r="F13" s="29"/>
    </row>
    <row r="14" spans="1:6" x14ac:dyDescent="0.25">
      <c r="A14" s="1"/>
      <c r="B14" s="1"/>
      <c r="C14" s="3"/>
      <c r="D14" s="30"/>
      <c r="E14" s="50"/>
      <c r="F14" s="16"/>
    </row>
    <row r="15" spans="1:6" x14ac:dyDescent="0.25">
      <c r="A15" s="1"/>
      <c r="B15" s="1"/>
      <c r="C15" s="3"/>
      <c r="D15" s="30"/>
      <c r="E15" s="50"/>
      <c r="F15" s="16"/>
    </row>
    <row r="16" spans="1:6" x14ac:dyDescent="0.25">
      <c r="A16" s="136" t="s">
        <v>24</v>
      </c>
      <c r="B16" s="137"/>
      <c r="C16" s="138"/>
      <c r="D16" s="68" t="s">
        <v>6</v>
      </c>
      <c r="E16" s="78"/>
      <c r="F16" s="70">
        <f>F7+F11+F13</f>
        <v>500</v>
      </c>
    </row>
    <row r="17" spans="1:6" x14ac:dyDescent="0.25">
      <c r="A17" s="31"/>
      <c r="B17" s="31"/>
      <c r="C17" s="4"/>
      <c r="D17" s="32" t="s">
        <v>6</v>
      </c>
      <c r="E17" s="51"/>
      <c r="F17" s="33"/>
    </row>
    <row r="18" spans="1:6" x14ac:dyDescent="0.25">
      <c r="A18" s="19">
        <v>2</v>
      </c>
      <c r="B18" s="133" t="s">
        <v>25</v>
      </c>
      <c r="C18" s="134"/>
      <c r="D18" s="20" t="s">
        <v>6</v>
      </c>
      <c r="E18" s="34"/>
      <c r="F18" s="22"/>
    </row>
    <row r="19" spans="1:6" ht="26.25" x14ac:dyDescent="0.25">
      <c r="A19" s="19" t="s">
        <v>0</v>
      </c>
      <c r="B19" s="19" t="s">
        <v>1</v>
      </c>
      <c r="C19" s="2" t="s">
        <v>2</v>
      </c>
      <c r="D19" s="23" t="s">
        <v>3</v>
      </c>
      <c r="E19" s="35" t="s">
        <v>4</v>
      </c>
      <c r="F19" s="24" t="s">
        <v>5</v>
      </c>
    </row>
    <row r="20" spans="1:6" x14ac:dyDescent="0.25">
      <c r="A20" s="25" t="s">
        <v>26</v>
      </c>
      <c r="B20" s="139" t="s">
        <v>27</v>
      </c>
      <c r="C20" s="140"/>
      <c r="D20" s="28"/>
      <c r="E20" s="63"/>
      <c r="F20" s="36">
        <f>SUM(F21:F24)</f>
        <v>0</v>
      </c>
    </row>
    <row r="21" spans="1:6" ht="25.5" x14ac:dyDescent="0.25">
      <c r="A21" s="1" t="s">
        <v>28</v>
      </c>
      <c r="B21" s="1" t="s">
        <v>29</v>
      </c>
      <c r="C21" s="3" t="s">
        <v>30</v>
      </c>
      <c r="D21" s="16">
        <f>(300*4*0.3)+76*3.5*0.4</f>
        <v>466.4</v>
      </c>
      <c r="E21" s="52">
        <v>0</v>
      </c>
      <c r="F21" s="16">
        <f t="shared" ref="F21:F24" si="2">D21*E21</f>
        <v>0</v>
      </c>
    </row>
    <row r="22" spans="1:6" ht="25.5" x14ac:dyDescent="0.25">
      <c r="A22" s="1" t="s">
        <v>31</v>
      </c>
      <c r="B22" s="1" t="s">
        <v>29</v>
      </c>
      <c r="C22" s="3" t="s">
        <v>32</v>
      </c>
      <c r="D22" s="16">
        <f>D21*0.1</f>
        <v>46.64</v>
      </c>
      <c r="E22" s="52">
        <v>0</v>
      </c>
      <c r="F22" s="16">
        <f t="shared" si="2"/>
        <v>0</v>
      </c>
    </row>
    <row r="23" spans="1:6" ht="51" x14ac:dyDescent="0.25">
      <c r="A23" s="1" t="s">
        <v>33</v>
      </c>
      <c r="B23" s="1" t="s">
        <v>29</v>
      </c>
      <c r="C23" s="3" t="s">
        <v>34</v>
      </c>
      <c r="D23" s="16">
        <f>170*0.6*0.5+80*1*0.5-D24+20</f>
        <v>72</v>
      </c>
      <c r="E23" s="52">
        <v>0</v>
      </c>
      <c r="F23" s="16">
        <f t="shared" si="2"/>
        <v>0</v>
      </c>
    </row>
    <row r="24" spans="1:6" ht="51" x14ac:dyDescent="0.25">
      <c r="A24" s="1">
        <v>0</v>
      </c>
      <c r="B24" s="1" t="s">
        <v>29</v>
      </c>
      <c r="C24" s="3" t="s">
        <v>177</v>
      </c>
      <c r="D24" s="16">
        <f>80*0.5*0.6+15</f>
        <v>39</v>
      </c>
      <c r="E24" s="52">
        <v>0</v>
      </c>
      <c r="F24" s="16">
        <f t="shared" si="2"/>
        <v>0</v>
      </c>
    </row>
    <row r="25" spans="1:6" x14ac:dyDescent="0.25">
      <c r="A25" s="56" t="s">
        <v>37</v>
      </c>
      <c r="B25" s="128" t="s">
        <v>38</v>
      </c>
      <c r="C25" s="135"/>
      <c r="D25" s="59" t="s">
        <v>6</v>
      </c>
      <c r="E25" s="63"/>
      <c r="F25" s="64">
        <f>SUM(F27:F27)</f>
        <v>0</v>
      </c>
    </row>
    <row r="26" spans="1:6" x14ac:dyDescent="0.25">
      <c r="A26" s="56"/>
      <c r="B26" s="57"/>
      <c r="C26" s="65"/>
      <c r="D26" s="59"/>
      <c r="E26" s="63"/>
      <c r="F26" s="64"/>
    </row>
    <row r="27" spans="1:6" ht="25.5" x14ac:dyDescent="0.25">
      <c r="A27" s="1" t="s">
        <v>39</v>
      </c>
      <c r="B27" s="1" t="s">
        <v>11</v>
      </c>
      <c r="C27" s="3" t="s">
        <v>40</v>
      </c>
      <c r="D27" s="16">
        <f>300*4+76*3.5</f>
        <v>1466</v>
      </c>
      <c r="E27" s="52">
        <v>0</v>
      </c>
      <c r="F27" s="16">
        <f>D27*E27</f>
        <v>0</v>
      </c>
    </row>
    <row r="28" spans="1:6" x14ac:dyDescent="0.25">
      <c r="A28" s="25" t="s">
        <v>41</v>
      </c>
      <c r="B28" s="47" t="s">
        <v>42</v>
      </c>
      <c r="C28" s="27"/>
      <c r="D28" s="28" t="s">
        <v>105</v>
      </c>
      <c r="E28" s="63" t="s">
        <v>103</v>
      </c>
      <c r="F28" s="36">
        <f>SUM(F29:F30)</f>
        <v>0</v>
      </c>
    </row>
    <row r="29" spans="1:6" ht="25.5" x14ac:dyDescent="0.25">
      <c r="A29" s="1" t="s">
        <v>43</v>
      </c>
      <c r="B29" s="1" t="s">
        <v>29</v>
      </c>
      <c r="C29" s="3" t="s">
        <v>106</v>
      </c>
      <c r="D29" s="16">
        <f>300*4*0.2+76*3.5*0.4</f>
        <v>346.4</v>
      </c>
      <c r="E29" s="52">
        <v>0</v>
      </c>
      <c r="F29" s="16">
        <f t="shared" ref="F29" si="3">D29*E29</f>
        <v>0</v>
      </c>
    </row>
    <row r="30" spans="1:6" ht="27" x14ac:dyDescent="0.25">
      <c r="A30" s="37" t="s">
        <v>44</v>
      </c>
      <c r="B30" s="37" t="s">
        <v>11</v>
      </c>
      <c r="C30" s="5" t="s">
        <v>45</v>
      </c>
      <c r="D30" s="16">
        <f>76*3</f>
        <v>228</v>
      </c>
      <c r="E30" s="52">
        <v>0</v>
      </c>
      <c r="F30" s="16">
        <f>D30*E30</f>
        <v>0</v>
      </c>
    </row>
    <row r="31" spans="1:6" x14ac:dyDescent="0.25">
      <c r="A31" s="141" t="s">
        <v>46</v>
      </c>
      <c r="B31" s="142"/>
      <c r="C31" s="143"/>
      <c r="D31" s="28" t="s">
        <v>6</v>
      </c>
      <c r="E31" s="63" t="s">
        <v>103</v>
      </c>
      <c r="F31" s="38">
        <f>F28+F25+F20</f>
        <v>0</v>
      </c>
    </row>
    <row r="32" spans="1:6" x14ac:dyDescent="0.25">
      <c r="A32" s="31"/>
      <c r="B32" s="31"/>
      <c r="C32" s="4"/>
      <c r="D32" s="32" t="s">
        <v>6</v>
      </c>
      <c r="E32" s="51"/>
      <c r="F32" s="33"/>
    </row>
    <row r="33" spans="1:6" x14ac:dyDescent="0.25">
      <c r="A33" s="19">
        <v>3</v>
      </c>
      <c r="B33" s="133" t="s">
        <v>47</v>
      </c>
      <c r="C33" s="134"/>
      <c r="D33" s="20" t="s">
        <v>6</v>
      </c>
      <c r="E33" s="34"/>
      <c r="F33" s="22"/>
    </row>
    <row r="34" spans="1:6" ht="26.25" x14ac:dyDescent="0.25">
      <c r="A34" s="19" t="s">
        <v>0</v>
      </c>
      <c r="B34" s="19" t="s">
        <v>1</v>
      </c>
      <c r="C34" s="2" t="s">
        <v>2</v>
      </c>
      <c r="D34" s="23" t="s">
        <v>3</v>
      </c>
      <c r="E34" s="35" t="s">
        <v>4</v>
      </c>
      <c r="F34" s="24" t="s">
        <v>5</v>
      </c>
    </row>
    <row r="35" spans="1:6" x14ac:dyDescent="0.25">
      <c r="A35" s="25" t="s">
        <v>48</v>
      </c>
      <c r="B35" s="126" t="s">
        <v>49</v>
      </c>
      <c r="C35" s="127"/>
      <c r="D35" s="28" t="s">
        <v>6</v>
      </c>
      <c r="E35" s="53"/>
      <c r="F35" s="39">
        <f>SUM(F36:F36)</f>
        <v>0</v>
      </c>
    </row>
    <row r="36" spans="1:6" ht="38.25" x14ac:dyDescent="0.25">
      <c r="A36" s="1" t="s">
        <v>50</v>
      </c>
      <c r="B36" s="1" t="s">
        <v>51</v>
      </c>
      <c r="C36" s="3" t="s">
        <v>186</v>
      </c>
      <c r="D36" s="40">
        <f>300*0.1*4+3*75*0.1</f>
        <v>142.5</v>
      </c>
      <c r="E36" s="53">
        <v>0</v>
      </c>
      <c r="F36" s="16">
        <f t="shared" ref="F36" si="4">D36*E36</f>
        <v>0</v>
      </c>
    </row>
    <row r="37" spans="1:6" x14ac:dyDescent="0.25">
      <c r="A37" s="56" t="s">
        <v>53</v>
      </c>
      <c r="B37" s="128" t="s">
        <v>54</v>
      </c>
      <c r="C37" s="129">
        <v>0</v>
      </c>
      <c r="D37" s="59" t="s">
        <v>103</v>
      </c>
      <c r="E37" s="66"/>
      <c r="F37" s="67">
        <f>SUM(F38:F38)</f>
        <v>0</v>
      </c>
    </row>
    <row r="38" spans="1:6" ht="38.25" x14ac:dyDescent="0.25">
      <c r="A38" s="1"/>
      <c r="B38" s="1" t="s">
        <v>11</v>
      </c>
      <c r="C38" s="3" t="s">
        <v>121</v>
      </c>
      <c r="D38" s="40">
        <f>3.5*300+20+3*76</f>
        <v>1298</v>
      </c>
      <c r="E38" s="53">
        <v>0</v>
      </c>
      <c r="F38" s="16">
        <f t="shared" ref="F38" si="5">D38*E38</f>
        <v>0</v>
      </c>
    </row>
    <row r="39" spans="1:6" x14ac:dyDescent="0.25">
      <c r="A39" s="56" t="s">
        <v>57</v>
      </c>
      <c r="B39" s="128" t="s">
        <v>58</v>
      </c>
      <c r="C39" s="129">
        <v>0</v>
      </c>
      <c r="D39" s="59" t="s">
        <v>6</v>
      </c>
      <c r="E39" s="66"/>
      <c r="F39" s="67">
        <f>SUM(F40:F40)</f>
        <v>0</v>
      </c>
    </row>
    <row r="40" spans="1:6" ht="38.25" x14ac:dyDescent="0.25">
      <c r="A40" s="1" t="s">
        <v>59</v>
      </c>
      <c r="B40" s="1" t="s">
        <v>60</v>
      </c>
      <c r="C40" s="6" t="s">
        <v>61</v>
      </c>
      <c r="D40" s="40">
        <v>92</v>
      </c>
      <c r="E40" s="53">
        <v>0</v>
      </c>
      <c r="F40" s="16">
        <f t="shared" ref="F40" si="6">D40*E40</f>
        <v>0</v>
      </c>
    </row>
    <row r="41" spans="1:6" x14ac:dyDescent="0.25">
      <c r="A41" s="25" t="s">
        <v>62</v>
      </c>
      <c r="B41" s="26" t="s">
        <v>63</v>
      </c>
      <c r="C41" s="27"/>
      <c r="D41" s="28" t="s">
        <v>6</v>
      </c>
      <c r="E41" s="66" t="s">
        <v>103</v>
      </c>
      <c r="F41" s="39">
        <f>SUM(F42)</f>
        <v>0</v>
      </c>
    </row>
    <row r="42" spans="1:6" ht="38.25" x14ac:dyDescent="0.25">
      <c r="A42" s="1" t="s">
        <v>64</v>
      </c>
      <c r="B42" s="1" t="s">
        <v>11</v>
      </c>
      <c r="C42" s="3" t="s">
        <v>65</v>
      </c>
      <c r="D42" s="40">
        <f>300+70</f>
        <v>370</v>
      </c>
      <c r="E42" s="53">
        <v>0</v>
      </c>
      <c r="F42" s="16">
        <f>D42*E42</f>
        <v>0</v>
      </c>
    </row>
    <row r="43" spans="1:6" x14ac:dyDescent="0.25">
      <c r="A43" s="25" t="s">
        <v>66</v>
      </c>
      <c r="B43" s="26" t="s">
        <v>67</v>
      </c>
      <c r="C43" s="27"/>
      <c r="D43" s="28">
        <v>200</v>
      </c>
      <c r="E43" s="66"/>
      <c r="F43" s="39">
        <f>SUM(F44:F44)</f>
        <v>0</v>
      </c>
    </row>
    <row r="44" spans="1:6" ht="25.5" x14ac:dyDescent="0.25">
      <c r="A44" s="1" t="s">
        <v>68</v>
      </c>
      <c r="B44" s="1" t="s">
        <v>69</v>
      </c>
      <c r="C44" s="3" t="s">
        <v>70</v>
      </c>
      <c r="D44" s="40">
        <v>370</v>
      </c>
      <c r="E44" s="53">
        <v>0</v>
      </c>
      <c r="F44" s="16">
        <f t="shared" ref="F44" si="7">D44*E44</f>
        <v>0</v>
      </c>
    </row>
    <row r="45" spans="1:6" x14ac:dyDescent="0.25">
      <c r="A45" s="130" t="s">
        <v>71</v>
      </c>
      <c r="B45" s="131"/>
      <c r="C45" s="132"/>
      <c r="D45" s="68" t="s">
        <v>6</v>
      </c>
      <c r="E45" s="69"/>
      <c r="F45" s="70">
        <f>F35+F37+F39+F41+F43</f>
        <v>0</v>
      </c>
    </row>
    <row r="46" spans="1:6" x14ac:dyDescent="0.25">
      <c r="A46" s="41"/>
      <c r="B46" s="41"/>
      <c r="C46" s="7"/>
      <c r="D46" s="32" t="s">
        <v>6</v>
      </c>
      <c r="E46" s="54"/>
      <c r="F46" s="33"/>
    </row>
    <row r="47" spans="1:6" x14ac:dyDescent="0.25">
      <c r="A47" s="19">
        <v>4</v>
      </c>
      <c r="B47" s="133" t="s">
        <v>72</v>
      </c>
      <c r="C47" s="134"/>
      <c r="D47" s="20" t="s">
        <v>6</v>
      </c>
      <c r="E47" s="34"/>
      <c r="F47" s="22"/>
    </row>
    <row r="48" spans="1:6" ht="26.25" x14ac:dyDescent="0.25">
      <c r="A48" s="19" t="s">
        <v>0</v>
      </c>
      <c r="B48" s="19" t="s">
        <v>1</v>
      </c>
      <c r="C48" s="2" t="s">
        <v>2</v>
      </c>
      <c r="D48" s="23" t="s">
        <v>3</v>
      </c>
      <c r="E48" s="35" t="s">
        <v>4</v>
      </c>
      <c r="F48" s="24" t="s">
        <v>5</v>
      </c>
    </row>
    <row r="49" spans="1:6" x14ac:dyDescent="0.25">
      <c r="A49" s="71" t="s">
        <v>73</v>
      </c>
      <c r="B49" s="72" t="s">
        <v>74</v>
      </c>
      <c r="C49" s="73"/>
      <c r="D49" s="74" t="s">
        <v>6</v>
      </c>
      <c r="E49" s="75"/>
      <c r="F49" s="76">
        <f>SUM(F50:F54)</f>
        <v>0</v>
      </c>
    </row>
    <row r="50" spans="1:6" ht="76.5" x14ac:dyDescent="0.25">
      <c r="A50" s="1" t="s">
        <v>75</v>
      </c>
      <c r="B50" s="1" t="s">
        <v>14</v>
      </c>
      <c r="C50" s="3" t="s">
        <v>180</v>
      </c>
      <c r="D50" s="16">
        <f>30+60+75</f>
        <v>165</v>
      </c>
      <c r="E50" s="52">
        <v>0</v>
      </c>
      <c r="F50" s="16">
        <f t="shared" ref="F50" si="8">D50*E50</f>
        <v>0</v>
      </c>
    </row>
    <row r="51" spans="1:6" ht="76.5" x14ac:dyDescent="0.25">
      <c r="A51" s="1" t="s">
        <v>75</v>
      </c>
      <c r="B51" s="1" t="s">
        <v>14</v>
      </c>
      <c r="C51" s="3" t="s">
        <v>179</v>
      </c>
      <c r="D51" s="16">
        <v>30</v>
      </c>
      <c r="E51" s="52">
        <v>0</v>
      </c>
      <c r="F51" s="16">
        <f t="shared" ref="F51" si="9">D51*E51</f>
        <v>0</v>
      </c>
    </row>
    <row r="52" spans="1:6" ht="89.25" x14ac:dyDescent="0.25">
      <c r="A52" s="1" t="s">
        <v>181</v>
      </c>
      <c r="B52" s="1" t="s">
        <v>14</v>
      </c>
      <c r="C52" s="3" t="s">
        <v>178</v>
      </c>
      <c r="D52" s="16">
        <v>30</v>
      </c>
      <c r="E52" s="52">
        <v>0</v>
      </c>
      <c r="F52" s="16">
        <f t="shared" ref="F52" si="10">D52*E52</f>
        <v>0</v>
      </c>
    </row>
    <row r="53" spans="1:6" ht="51" x14ac:dyDescent="0.25">
      <c r="A53" s="1" t="s">
        <v>181</v>
      </c>
      <c r="B53" s="1" t="s">
        <v>14</v>
      </c>
      <c r="C53" s="3" t="s">
        <v>182</v>
      </c>
      <c r="D53" s="16">
        <v>110</v>
      </c>
      <c r="E53" s="52">
        <v>0</v>
      </c>
      <c r="F53" s="16">
        <f t="shared" ref="F53" si="11">D53*E53</f>
        <v>0</v>
      </c>
    </row>
    <row r="54" spans="1:6" ht="26.25" x14ac:dyDescent="0.25">
      <c r="A54" s="37" t="s">
        <v>68</v>
      </c>
      <c r="B54" s="42" t="s">
        <v>29</v>
      </c>
      <c r="C54" s="8" t="s">
        <v>77</v>
      </c>
      <c r="D54" s="16">
        <f>300*0.5*0.5</f>
        <v>75</v>
      </c>
      <c r="E54" s="52">
        <v>0</v>
      </c>
      <c r="F54" s="16">
        <f>D54*E54</f>
        <v>0</v>
      </c>
    </row>
    <row r="55" spans="1:6" x14ac:dyDescent="0.25">
      <c r="A55" s="56" t="s">
        <v>78</v>
      </c>
      <c r="B55" s="57" t="s">
        <v>79</v>
      </c>
      <c r="C55" s="58"/>
      <c r="D55" s="59" t="s">
        <v>6</v>
      </c>
      <c r="E55" s="63"/>
      <c r="F55" s="64">
        <f>SUM(F56:F58)</f>
        <v>0</v>
      </c>
    </row>
    <row r="56" spans="1:6" ht="51" x14ac:dyDescent="0.25">
      <c r="A56" s="1" t="s">
        <v>68</v>
      </c>
      <c r="B56" s="1" t="s">
        <v>16</v>
      </c>
      <c r="C56" s="3" t="s">
        <v>183</v>
      </c>
      <c r="D56" s="16">
        <v>5</v>
      </c>
      <c r="E56" s="52">
        <v>0</v>
      </c>
      <c r="F56" s="16">
        <f t="shared" ref="F56:F58" si="12">D56*E56</f>
        <v>0</v>
      </c>
    </row>
    <row r="57" spans="1:6" ht="26.25" x14ac:dyDescent="0.25">
      <c r="A57" s="37" t="s">
        <v>68</v>
      </c>
      <c r="B57" s="37" t="s">
        <v>16</v>
      </c>
      <c r="C57" s="10" t="s">
        <v>81</v>
      </c>
      <c r="D57" s="16">
        <v>1</v>
      </c>
      <c r="E57" s="52">
        <v>0</v>
      </c>
      <c r="F57" s="16">
        <f>D57*E57</f>
        <v>0</v>
      </c>
    </row>
    <row r="58" spans="1:6" ht="63.75" x14ac:dyDescent="0.25">
      <c r="A58" s="43" t="s">
        <v>82</v>
      </c>
      <c r="B58" s="43" t="s">
        <v>16</v>
      </c>
      <c r="C58" s="11" t="s">
        <v>208</v>
      </c>
      <c r="D58" s="16">
        <v>3</v>
      </c>
      <c r="E58" s="52">
        <v>0</v>
      </c>
      <c r="F58" s="16">
        <f t="shared" si="12"/>
        <v>0</v>
      </c>
    </row>
    <row r="59" spans="1:6" x14ac:dyDescent="0.25">
      <c r="A59" s="130" t="s">
        <v>93</v>
      </c>
      <c r="B59" s="131"/>
      <c r="C59" s="132"/>
      <c r="D59" s="59" t="s">
        <v>6</v>
      </c>
      <c r="E59" s="63"/>
      <c r="F59" s="77">
        <f>F55+F49</f>
        <v>0</v>
      </c>
    </row>
    <row r="60" spans="1:6" ht="15" customHeight="1" x14ac:dyDescent="0.25">
      <c r="A60" s="31"/>
      <c r="B60" s="31"/>
      <c r="C60" s="4"/>
      <c r="D60" s="32" t="s">
        <v>6</v>
      </c>
      <c r="E60" s="51"/>
      <c r="F60" s="33"/>
    </row>
    <row r="61" spans="1:6" x14ac:dyDescent="0.25">
      <c r="A61" s="31"/>
      <c r="B61" s="31"/>
      <c r="C61" s="4"/>
      <c r="D61" s="32" t="s">
        <v>6</v>
      </c>
      <c r="E61" s="55"/>
      <c r="F61" s="33"/>
    </row>
    <row r="62" spans="1:6" x14ac:dyDescent="0.25">
      <c r="A62" s="13"/>
      <c r="B62" s="13"/>
      <c r="C62" s="12"/>
      <c r="D62" s="44" t="s">
        <v>6</v>
      </c>
      <c r="E62" s="48"/>
      <c r="F62" s="15"/>
    </row>
    <row r="63" spans="1:6" ht="15" customHeight="1" x14ac:dyDescent="0.25">
      <c r="A63" s="122" t="s">
        <v>94</v>
      </c>
      <c r="B63" s="123"/>
      <c r="C63" s="123"/>
      <c r="D63" s="45" t="s">
        <v>6</v>
      </c>
      <c r="E63" s="124" t="s">
        <v>95</v>
      </c>
      <c r="F63" s="125"/>
    </row>
    <row r="64" spans="1:6" x14ac:dyDescent="0.25">
      <c r="A64" s="1">
        <v>1</v>
      </c>
      <c r="B64" s="120" t="s">
        <v>7</v>
      </c>
      <c r="C64" s="121"/>
      <c r="D64" s="46" t="s">
        <v>6</v>
      </c>
      <c r="E64" s="118">
        <f>F16</f>
        <v>500</v>
      </c>
      <c r="F64" s="119"/>
    </row>
    <row r="65" spans="1:6" ht="15" customHeight="1" x14ac:dyDescent="0.25">
      <c r="A65" s="1">
        <v>2</v>
      </c>
      <c r="B65" s="120" t="s">
        <v>96</v>
      </c>
      <c r="C65" s="121"/>
      <c r="D65" s="46" t="s">
        <v>6</v>
      </c>
      <c r="E65" s="118">
        <f>F31</f>
        <v>0</v>
      </c>
      <c r="F65" s="119"/>
    </row>
    <row r="66" spans="1:6" ht="15" customHeight="1" x14ac:dyDescent="0.25">
      <c r="A66" s="1">
        <v>3</v>
      </c>
      <c r="B66" s="120" t="s">
        <v>47</v>
      </c>
      <c r="C66" s="121"/>
      <c r="D66" s="46" t="s">
        <v>6</v>
      </c>
      <c r="E66" s="118">
        <f>F45</f>
        <v>0</v>
      </c>
      <c r="F66" s="119"/>
    </row>
    <row r="67" spans="1:6" ht="15" customHeight="1" x14ac:dyDescent="0.25">
      <c r="A67" s="1">
        <v>4</v>
      </c>
      <c r="B67" s="120" t="s">
        <v>72</v>
      </c>
      <c r="C67" s="121"/>
      <c r="D67" s="46" t="s">
        <v>6</v>
      </c>
      <c r="E67" s="118">
        <f>F59</f>
        <v>0</v>
      </c>
      <c r="F67" s="119"/>
    </row>
    <row r="68" spans="1:6" ht="15" customHeight="1" x14ac:dyDescent="0.25">
      <c r="A68" s="1">
        <v>9</v>
      </c>
      <c r="B68" s="116" t="s">
        <v>97</v>
      </c>
      <c r="C68" s="117"/>
      <c r="D68" s="46" t="s">
        <v>6</v>
      </c>
      <c r="E68" s="118">
        <f>(E64+E65+E67)*0.1</f>
        <v>50</v>
      </c>
      <c r="F68" s="119"/>
    </row>
    <row r="69" spans="1:6" x14ac:dyDescent="0.25">
      <c r="A69" s="1">
        <v>10</v>
      </c>
      <c r="B69" s="112" t="s">
        <v>98</v>
      </c>
      <c r="C69" s="113"/>
      <c r="D69" s="46" t="s">
        <v>6</v>
      </c>
      <c r="E69" s="114">
        <f>SUM(E64:F68)</f>
        <v>550</v>
      </c>
      <c r="F69" s="115"/>
    </row>
    <row r="70" spans="1:6" ht="15" customHeight="1" x14ac:dyDescent="0.25">
      <c r="A70" s="1">
        <v>11</v>
      </c>
      <c r="B70" s="112" t="s">
        <v>99</v>
      </c>
      <c r="C70" s="113"/>
      <c r="D70" s="46" t="s">
        <v>6</v>
      </c>
      <c r="E70" s="114">
        <f>E69*0.22</f>
        <v>121</v>
      </c>
      <c r="F70" s="115"/>
    </row>
    <row r="71" spans="1:6" x14ac:dyDescent="0.25">
      <c r="A71" s="1">
        <v>12</v>
      </c>
      <c r="B71" s="112" t="s">
        <v>100</v>
      </c>
      <c r="C71" s="113"/>
      <c r="D71" s="46" t="s">
        <v>6</v>
      </c>
      <c r="E71" s="114">
        <f>E69+E70</f>
        <v>671</v>
      </c>
      <c r="F71" s="115"/>
    </row>
  </sheetData>
  <sheetProtection algorithmName="SHA-512" hashValue="/hqNCr159q8XBzqXvlyJi+9Ppde10TqRmPuz6JStIuuQIBfZsR1wEwwYnZJ2CJLkkJSXBvq/14UTZhbNkytYQA==" saltValue="+IHp6MfTP/DYHJdLNPOGkQ==" spinCount="100000" sheet="1" objects="1" scenarios="1"/>
  <mergeCells count="33">
    <mergeCell ref="B33:C33"/>
    <mergeCell ref="B71:C71"/>
    <mergeCell ref="E71:F71"/>
    <mergeCell ref="E68:F68"/>
    <mergeCell ref="B69:C69"/>
    <mergeCell ref="E69:F69"/>
    <mergeCell ref="B70:C70"/>
    <mergeCell ref="E70:F70"/>
    <mergeCell ref="B39:C39"/>
    <mergeCell ref="A45:C45"/>
    <mergeCell ref="B47:C47"/>
    <mergeCell ref="A59:C59"/>
    <mergeCell ref="B35:C35"/>
    <mergeCell ref="B37:C37"/>
    <mergeCell ref="A63:C63"/>
    <mergeCell ref="E63:F63"/>
    <mergeCell ref="B5:C5"/>
    <mergeCell ref="A16:C16"/>
    <mergeCell ref="B18:C18"/>
    <mergeCell ref="B20:C20"/>
    <mergeCell ref="A31:C31"/>
    <mergeCell ref="B7:C7"/>
    <mergeCell ref="B11:C11"/>
    <mergeCell ref="B25:C25"/>
    <mergeCell ref="B67:C67"/>
    <mergeCell ref="E67:F67"/>
    <mergeCell ref="B68:C68"/>
    <mergeCell ref="B64:C64"/>
    <mergeCell ref="E64:F64"/>
    <mergeCell ref="B65:C65"/>
    <mergeCell ref="E65:F65"/>
    <mergeCell ref="B66:C66"/>
    <mergeCell ref="E66:F66"/>
  </mergeCells>
  <pageMargins left="0.7" right="0.7" top="0.75" bottom="0.75" header="0.3" footer="0.3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445EF-C64A-4E47-B413-0D5DD89BD68F}">
  <sheetPr>
    <tabColor rgb="FFFFC000"/>
  </sheetPr>
  <dimension ref="A1:J78"/>
  <sheetViews>
    <sheetView topLeftCell="A43" zoomScale="55" zoomScaleNormal="55" workbookViewId="0">
      <selection activeCell="D68" sqref="D68:E68"/>
    </sheetView>
  </sheetViews>
  <sheetFormatPr defaultRowHeight="15" x14ac:dyDescent="0.25"/>
  <cols>
    <col min="1" max="2" width="9.140625" style="148"/>
    <col min="3" max="3" width="43.85546875" style="148" customWidth="1"/>
    <col min="4" max="4" width="9.140625" style="148"/>
    <col min="5" max="5" width="9.7109375" style="148" customWidth="1"/>
    <col min="6" max="10" width="9.140625" style="148"/>
  </cols>
  <sheetData>
    <row r="1" spans="1:6" ht="26.25" x14ac:dyDescent="0.25">
      <c r="A1" s="144" t="s">
        <v>0</v>
      </c>
      <c r="B1" s="144" t="s">
        <v>1</v>
      </c>
      <c r="C1" s="145" t="s">
        <v>2</v>
      </c>
      <c r="D1" s="146" t="s">
        <v>3</v>
      </c>
      <c r="E1" s="146" t="s">
        <v>4</v>
      </c>
      <c r="F1" s="147" t="s">
        <v>5</v>
      </c>
    </row>
    <row r="2" spans="1:6" x14ac:dyDescent="0.25">
      <c r="A2" s="149"/>
      <c r="B2" s="149"/>
      <c r="C2" s="269" t="s">
        <v>188</v>
      </c>
      <c r="D2" s="151" t="s">
        <v>6</v>
      </c>
      <c r="E2" s="152"/>
      <c r="F2" s="153"/>
    </row>
    <row r="3" spans="1:6" x14ac:dyDescent="0.25">
      <c r="A3" s="155" t="s">
        <v>103</v>
      </c>
      <c r="B3" s="155"/>
      <c r="C3" s="270"/>
      <c r="D3" s="157"/>
      <c r="E3" s="158"/>
      <c r="F3" s="159">
        <f>E78</f>
        <v>671</v>
      </c>
    </row>
    <row r="4" spans="1:6" x14ac:dyDescent="0.25">
      <c r="A4" s="155" t="s">
        <v>103</v>
      </c>
      <c r="B4" s="155"/>
      <c r="C4" s="160"/>
      <c r="D4" s="157"/>
      <c r="E4" s="158"/>
      <c r="F4" s="157"/>
    </row>
    <row r="5" spans="1:6" x14ac:dyDescent="0.25">
      <c r="A5" s="144">
        <v>1</v>
      </c>
      <c r="B5" s="161" t="s">
        <v>7</v>
      </c>
      <c r="C5" s="162"/>
      <c r="D5" s="163" t="s">
        <v>6</v>
      </c>
      <c r="E5" s="164"/>
      <c r="F5" s="165"/>
    </row>
    <row r="6" spans="1:6" ht="26.25" x14ac:dyDescent="0.25">
      <c r="A6" s="144" t="s">
        <v>0</v>
      </c>
      <c r="B6" s="144" t="s">
        <v>1</v>
      </c>
      <c r="C6" s="145" t="s">
        <v>2</v>
      </c>
      <c r="D6" s="146" t="s">
        <v>3</v>
      </c>
      <c r="E6" s="146" t="s">
        <v>4</v>
      </c>
      <c r="F6" s="147" t="s">
        <v>5</v>
      </c>
    </row>
    <row r="7" spans="1:6" x14ac:dyDescent="0.25">
      <c r="A7" s="166" t="s">
        <v>8</v>
      </c>
      <c r="B7" s="167" t="s">
        <v>9</v>
      </c>
      <c r="C7" s="168"/>
      <c r="D7" s="169" t="s">
        <v>6</v>
      </c>
      <c r="E7" s="170"/>
      <c r="F7" s="171">
        <f>SUM(F8:F9)</f>
        <v>0</v>
      </c>
    </row>
    <row r="8" spans="1:6" ht="51" x14ac:dyDescent="0.25">
      <c r="A8" s="155" t="s">
        <v>10</v>
      </c>
      <c r="B8" s="155" t="s">
        <v>11</v>
      </c>
      <c r="C8" s="172" t="s">
        <v>12</v>
      </c>
      <c r="D8" s="173">
        <v>650</v>
      </c>
      <c r="E8" s="50">
        <v>0</v>
      </c>
      <c r="F8" s="157">
        <f>D8*E8</f>
        <v>0</v>
      </c>
    </row>
    <row r="9" spans="1:6" ht="25.5" x14ac:dyDescent="0.25">
      <c r="A9" s="155" t="s">
        <v>13</v>
      </c>
      <c r="B9" s="155" t="s">
        <v>14</v>
      </c>
      <c r="C9" s="172" t="s">
        <v>15</v>
      </c>
      <c r="D9" s="173">
        <v>25</v>
      </c>
      <c r="E9" s="50">
        <v>0</v>
      </c>
      <c r="F9" s="157">
        <f t="shared" ref="F9" si="0">D9*E9</f>
        <v>0</v>
      </c>
    </row>
    <row r="10" spans="1:6" x14ac:dyDescent="0.25">
      <c r="A10" s="166" t="s">
        <v>19</v>
      </c>
      <c r="B10" s="167" t="s">
        <v>20</v>
      </c>
      <c r="C10" s="168"/>
      <c r="D10" s="169" t="s">
        <v>6</v>
      </c>
      <c r="E10" s="258"/>
      <c r="F10" s="171">
        <f>SUM(F11:F11)</f>
        <v>500</v>
      </c>
    </row>
    <row r="11" spans="1:6" ht="25.5" x14ac:dyDescent="0.25">
      <c r="A11" s="155" t="s">
        <v>21</v>
      </c>
      <c r="B11" s="155" t="s">
        <v>22</v>
      </c>
      <c r="C11" s="172" t="s">
        <v>23</v>
      </c>
      <c r="D11" s="173">
        <v>1</v>
      </c>
      <c r="E11" s="173">
        <v>500</v>
      </c>
      <c r="F11" s="157">
        <f t="shared" ref="F11" si="1">D11*E11</f>
        <v>500</v>
      </c>
    </row>
    <row r="12" spans="1:6" x14ac:dyDescent="0.25">
      <c r="A12" s="176"/>
      <c r="B12" s="177"/>
      <c r="C12" s="178"/>
      <c r="D12" s="179"/>
      <c r="E12" s="258"/>
      <c r="F12" s="180"/>
    </row>
    <row r="13" spans="1:6" x14ac:dyDescent="0.25">
      <c r="A13" s="155"/>
      <c r="B13" s="155"/>
      <c r="C13" s="172"/>
      <c r="D13" s="173"/>
      <c r="E13" s="173"/>
      <c r="F13" s="157"/>
    </row>
    <row r="14" spans="1:6" x14ac:dyDescent="0.25">
      <c r="A14" s="155"/>
      <c r="B14" s="155"/>
      <c r="C14" s="172"/>
      <c r="D14" s="173"/>
      <c r="E14" s="173"/>
      <c r="F14" s="157"/>
    </row>
    <row r="15" spans="1:6" x14ac:dyDescent="0.25">
      <c r="A15" s="181" t="s">
        <v>24</v>
      </c>
      <c r="B15" s="182"/>
      <c r="C15" s="183"/>
      <c r="D15" s="184" t="s">
        <v>6</v>
      </c>
      <c r="E15" s="259"/>
      <c r="F15" s="186">
        <f>F7+F10+F12</f>
        <v>500</v>
      </c>
    </row>
    <row r="16" spans="1:6" x14ac:dyDescent="0.25">
      <c r="A16" s="187"/>
      <c r="B16" s="187"/>
      <c r="C16" s="188"/>
      <c r="D16" s="189" t="s">
        <v>6</v>
      </c>
      <c r="E16" s="190"/>
      <c r="F16" s="191"/>
    </row>
    <row r="17" spans="1:6" x14ac:dyDescent="0.25">
      <c r="A17" s="144">
        <v>2</v>
      </c>
      <c r="B17" s="161" t="s">
        <v>25</v>
      </c>
      <c r="C17" s="162"/>
      <c r="D17" s="163" t="s">
        <v>6</v>
      </c>
      <c r="E17" s="164"/>
      <c r="F17" s="165"/>
    </row>
    <row r="18" spans="1:6" ht="26.25" x14ac:dyDescent="0.25">
      <c r="A18" s="144" t="s">
        <v>0</v>
      </c>
      <c r="B18" s="144" t="s">
        <v>1</v>
      </c>
      <c r="C18" s="145" t="s">
        <v>2</v>
      </c>
      <c r="D18" s="146" t="s">
        <v>3</v>
      </c>
      <c r="E18" s="35" t="s">
        <v>4</v>
      </c>
      <c r="F18" s="147" t="s">
        <v>5</v>
      </c>
    </row>
    <row r="19" spans="1:6" x14ac:dyDescent="0.25">
      <c r="A19" s="176" t="s">
        <v>26</v>
      </c>
      <c r="B19" s="192" t="s">
        <v>27</v>
      </c>
      <c r="C19" s="193"/>
      <c r="D19" s="179"/>
      <c r="E19" s="63"/>
      <c r="F19" s="195">
        <f>SUM(F20:F23)</f>
        <v>0</v>
      </c>
    </row>
    <row r="20" spans="1:6" ht="25.5" x14ac:dyDescent="0.25">
      <c r="A20" s="155" t="s">
        <v>28</v>
      </c>
      <c r="B20" s="155" t="s">
        <v>29</v>
      </c>
      <c r="C20" s="172" t="s">
        <v>117</v>
      </c>
      <c r="D20" s="157">
        <v>130</v>
      </c>
      <c r="E20" s="52">
        <v>0</v>
      </c>
      <c r="F20" s="157">
        <f t="shared" ref="F20:F23" si="2">D20*E20</f>
        <v>0</v>
      </c>
    </row>
    <row r="21" spans="1:6" ht="25.5" x14ac:dyDescent="0.25">
      <c r="A21" s="155" t="s">
        <v>31</v>
      </c>
      <c r="B21" s="155" t="s">
        <v>29</v>
      </c>
      <c r="C21" s="172" t="s">
        <v>32</v>
      </c>
      <c r="D21" s="157">
        <f>D20*0.1</f>
        <v>13</v>
      </c>
      <c r="E21" s="52">
        <v>0</v>
      </c>
      <c r="F21" s="157">
        <f t="shared" si="2"/>
        <v>0</v>
      </c>
    </row>
    <row r="22" spans="1:6" ht="51" x14ac:dyDescent="0.25">
      <c r="A22" s="155" t="s">
        <v>33</v>
      </c>
      <c r="B22" s="155" t="s">
        <v>29</v>
      </c>
      <c r="C22" s="172" t="s">
        <v>34</v>
      </c>
      <c r="D22" s="157">
        <v>8</v>
      </c>
      <c r="E22" s="52">
        <v>0</v>
      </c>
      <c r="F22" s="157">
        <f t="shared" si="2"/>
        <v>0</v>
      </c>
    </row>
    <row r="23" spans="1:6" ht="25.5" x14ac:dyDescent="0.25">
      <c r="A23" s="155" t="s">
        <v>35</v>
      </c>
      <c r="B23" s="155" t="s">
        <v>29</v>
      </c>
      <c r="C23" s="172" t="s">
        <v>36</v>
      </c>
      <c r="D23" s="157">
        <f>D22*0.1</f>
        <v>0.8</v>
      </c>
      <c r="E23" s="52">
        <v>0</v>
      </c>
      <c r="F23" s="157">
        <f t="shared" si="2"/>
        <v>0</v>
      </c>
    </row>
    <row r="24" spans="1:6" x14ac:dyDescent="0.25">
      <c r="A24" s="166" t="s">
        <v>37</v>
      </c>
      <c r="B24" s="167" t="s">
        <v>38</v>
      </c>
      <c r="C24" s="168"/>
      <c r="D24" s="169" t="s">
        <v>6</v>
      </c>
      <c r="E24" s="195"/>
      <c r="F24" s="194">
        <f>SUM(F26:F26)</f>
        <v>0</v>
      </c>
    </row>
    <row r="25" spans="1:6" x14ac:dyDescent="0.25">
      <c r="A25" s="166"/>
      <c r="B25" s="196"/>
      <c r="C25" s="197"/>
      <c r="D25" s="169"/>
      <c r="E25" s="195"/>
      <c r="F25" s="194"/>
    </row>
    <row r="26" spans="1:6" ht="25.5" x14ac:dyDescent="0.25">
      <c r="A26" s="155" t="s">
        <v>39</v>
      </c>
      <c r="B26" s="155" t="s">
        <v>11</v>
      </c>
      <c r="C26" s="172" t="s">
        <v>40</v>
      </c>
      <c r="D26" s="157">
        <v>650</v>
      </c>
      <c r="E26" s="52">
        <v>0</v>
      </c>
      <c r="F26" s="157">
        <f>D26*E26</f>
        <v>0</v>
      </c>
    </row>
    <row r="27" spans="1:6" x14ac:dyDescent="0.25">
      <c r="A27" s="176" t="s">
        <v>41</v>
      </c>
      <c r="B27" s="198" t="s">
        <v>42</v>
      </c>
      <c r="C27" s="178"/>
      <c r="D27" s="179" t="s">
        <v>105</v>
      </c>
      <c r="E27" s="195"/>
      <c r="F27" s="195">
        <f>SUM(F28:F29)</f>
        <v>0</v>
      </c>
    </row>
    <row r="28" spans="1:6" ht="25.5" x14ac:dyDescent="0.25">
      <c r="A28" s="155" t="s">
        <v>43</v>
      </c>
      <c r="B28" s="155" t="s">
        <v>29</v>
      </c>
      <c r="C28" s="172" t="s">
        <v>106</v>
      </c>
      <c r="D28" s="157">
        <v>130</v>
      </c>
      <c r="E28" s="52">
        <v>0</v>
      </c>
      <c r="F28" s="157">
        <f t="shared" ref="F28" si="3">D28*E28</f>
        <v>0</v>
      </c>
    </row>
    <row r="29" spans="1:6" ht="27" x14ac:dyDescent="0.25">
      <c r="A29" s="199" t="s">
        <v>44</v>
      </c>
      <c r="B29" s="199" t="s">
        <v>11</v>
      </c>
      <c r="C29" s="200" t="s">
        <v>45</v>
      </c>
      <c r="D29" s="157">
        <v>650</v>
      </c>
      <c r="E29" s="52">
        <v>0</v>
      </c>
      <c r="F29" s="157">
        <f>D29*E29</f>
        <v>0</v>
      </c>
    </row>
    <row r="30" spans="1:6" x14ac:dyDescent="0.25">
      <c r="A30" s="201" t="s">
        <v>46</v>
      </c>
      <c r="B30" s="202"/>
      <c r="C30" s="203"/>
      <c r="D30" s="179" t="s">
        <v>105</v>
      </c>
      <c r="E30" s="195"/>
      <c r="F30" s="204">
        <f>F19+F24+F27</f>
        <v>0</v>
      </c>
    </row>
    <row r="31" spans="1:6" x14ac:dyDescent="0.25">
      <c r="A31" s="187"/>
      <c r="B31" s="187"/>
      <c r="C31" s="188"/>
      <c r="D31" s="189" t="s">
        <v>6</v>
      </c>
      <c r="E31" s="190"/>
      <c r="F31" s="191"/>
    </row>
    <row r="32" spans="1:6" x14ac:dyDescent="0.25">
      <c r="A32" s="144">
        <v>3</v>
      </c>
      <c r="B32" s="161" t="s">
        <v>47</v>
      </c>
      <c r="C32" s="162"/>
      <c r="D32" s="163" t="s">
        <v>6</v>
      </c>
      <c r="E32" s="164"/>
      <c r="F32" s="165"/>
    </row>
    <row r="33" spans="1:6" ht="26.25" x14ac:dyDescent="0.25">
      <c r="A33" s="144" t="s">
        <v>0</v>
      </c>
      <c r="B33" s="144" t="s">
        <v>1</v>
      </c>
      <c r="C33" s="145" t="s">
        <v>2</v>
      </c>
      <c r="D33" s="146" t="s">
        <v>3</v>
      </c>
      <c r="E33" s="146" t="s">
        <v>4</v>
      </c>
      <c r="F33" s="147" t="s">
        <v>5</v>
      </c>
    </row>
    <row r="34" spans="1:6" x14ac:dyDescent="0.25">
      <c r="A34" s="176" t="s">
        <v>48</v>
      </c>
      <c r="B34" s="205" t="s">
        <v>49</v>
      </c>
      <c r="C34" s="206"/>
      <c r="D34" s="179" t="s">
        <v>6</v>
      </c>
      <c r="E34" s="207"/>
      <c r="F34" s="208">
        <f>SUM(F35:F35)</f>
        <v>0</v>
      </c>
    </row>
    <row r="35" spans="1:6" ht="38.25" x14ac:dyDescent="0.25">
      <c r="A35" s="155" t="s">
        <v>50</v>
      </c>
      <c r="B35" s="155" t="s">
        <v>51</v>
      </c>
      <c r="C35" s="172" t="s">
        <v>107</v>
      </c>
      <c r="D35" s="207">
        <v>33</v>
      </c>
      <c r="E35" s="53">
        <v>0</v>
      </c>
      <c r="F35" s="157">
        <f t="shared" ref="F35" si="4">D35*E35</f>
        <v>0</v>
      </c>
    </row>
    <row r="36" spans="1:6" x14ac:dyDescent="0.25">
      <c r="A36" s="166" t="s">
        <v>53</v>
      </c>
      <c r="B36" s="167" t="s">
        <v>54</v>
      </c>
      <c r="C36" s="209">
        <v>0</v>
      </c>
      <c r="D36" s="169" t="s">
        <v>103</v>
      </c>
      <c r="E36" s="208"/>
      <c r="F36" s="210">
        <f>SUM(F37:F38)</f>
        <v>0</v>
      </c>
    </row>
    <row r="37" spans="1:6" ht="38.25" x14ac:dyDescent="0.25">
      <c r="A37" s="155"/>
      <c r="B37" s="155" t="s">
        <v>11</v>
      </c>
      <c r="C37" s="271" t="s">
        <v>55</v>
      </c>
      <c r="D37" s="207">
        <v>680</v>
      </c>
      <c r="E37" s="53">
        <v>0</v>
      </c>
      <c r="F37" s="157">
        <f t="shared" ref="F37:F38" si="5">D37*E37</f>
        <v>0</v>
      </c>
    </row>
    <row r="38" spans="1:6" ht="40.5" customHeight="1" x14ac:dyDescent="0.25">
      <c r="A38" s="155"/>
      <c r="B38" s="155" t="s">
        <v>11</v>
      </c>
      <c r="C38" s="272" t="s">
        <v>56</v>
      </c>
      <c r="D38" s="207">
        <v>680</v>
      </c>
      <c r="E38" s="53">
        <v>0</v>
      </c>
      <c r="F38" s="157">
        <f t="shared" si="5"/>
        <v>0</v>
      </c>
    </row>
    <row r="39" spans="1:6" x14ac:dyDescent="0.25">
      <c r="A39" s="176" t="s">
        <v>62</v>
      </c>
      <c r="B39" s="177" t="s">
        <v>63</v>
      </c>
      <c r="C39" s="178"/>
      <c r="D39" s="179" t="s">
        <v>6</v>
      </c>
      <c r="E39" s="208"/>
      <c r="F39" s="208">
        <f>SUM(F40)</f>
        <v>0</v>
      </c>
    </row>
    <row r="40" spans="1:6" ht="38.25" x14ac:dyDescent="0.25">
      <c r="A40" s="155" t="s">
        <v>64</v>
      </c>
      <c r="B40" s="155" t="s">
        <v>11</v>
      </c>
      <c r="C40" s="172" t="s">
        <v>65</v>
      </c>
      <c r="D40" s="207">
        <v>220</v>
      </c>
      <c r="E40" s="53">
        <v>0</v>
      </c>
      <c r="F40" s="157">
        <f>D40*E40</f>
        <v>0</v>
      </c>
    </row>
    <row r="41" spans="1:6" x14ac:dyDescent="0.25">
      <c r="A41" s="176" t="s">
        <v>66</v>
      </c>
      <c r="B41" s="177" t="s">
        <v>67</v>
      </c>
      <c r="C41" s="178"/>
      <c r="D41" s="179">
        <v>200</v>
      </c>
      <c r="E41" s="208"/>
      <c r="F41" s="208">
        <f>SUM(F42:F42)</f>
        <v>0</v>
      </c>
    </row>
    <row r="42" spans="1:6" ht="25.5" x14ac:dyDescent="0.25">
      <c r="A42" s="155" t="s">
        <v>68</v>
      </c>
      <c r="B42" s="155" t="s">
        <v>69</v>
      </c>
      <c r="C42" s="172" t="s">
        <v>70</v>
      </c>
      <c r="D42" s="207">
        <v>110</v>
      </c>
      <c r="E42" s="53">
        <v>0</v>
      </c>
      <c r="F42" s="157">
        <f t="shared" ref="F42" si="6">D42*E42</f>
        <v>0</v>
      </c>
    </row>
    <row r="43" spans="1:6" x14ac:dyDescent="0.25">
      <c r="A43" s="211" t="s">
        <v>71</v>
      </c>
      <c r="B43" s="212"/>
      <c r="C43" s="213"/>
      <c r="D43" s="184" t="s">
        <v>6</v>
      </c>
      <c r="E43" s="261"/>
      <c r="F43" s="186">
        <f>F41+F39+F36</f>
        <v>0</v>
      </c>
    </row>
    <row r="44" spans="1:6" x14ac:dyDescent="0.25">
      <c r="A44" s="215"/>
      <c r="B44" s="215"/>
      <c r="C44" s="216"/>
      <c r="D44" s="189" t="s">
        <v>6</v>
      </c>
      <c r="E44" s="217"/>
      <c r="F44" s="191"/>
    </row>
    <row r="45" spans="1:6" x14ac:dyDescent="0.25">
      <c r="A45" s="144">
        <v>4</v>
      </c>
      <c r="B45" s="161" t="s">
        <v>72</v>
      </c>
      <c r="C45" s="162"/>
      <c r="D45" s="163" t="s">
        <v>6</v>
      </c>
      <c r="E45" s="164"/>
      <c r="F45" s="165"/>
    </row>
    <row r="46" spans="1:6" ht="26.25" x14ac:dyDescent="0.25">
      <c r="A46" s="144" t="s">
        <v>0</v>
      </c>
      <c r="B46" s="144" t="s">
        <v>1</v>
      </c>
      <c r="C46" s="145" t="s">
        <v>2</v>
      </c>
      <c r="D46" s="146" t="s">
        <v>3</v>
      </c>
      <c r="E46" s="146" t="s">
        <v>4</v>
      </c>
      <c r="F46" s="147" t="s">
        <v>5</v>
      </c>
    </row>
    <row r="47" spans="1:6" x14ac:dyDescent="0.25">
      <c r="A47" s="218" t="s">
        <v>73</v>
      </c>
      <c r="B47" s="219" t="s">
        <v>74</v>
      </c>
      <c r="C47" s="220"/>
      <c r="D47" s="221" t="s">
        <v>6</v>
      </c>
      <c r="E47" s="222"/>
      <c r="F47" s="222">
        <f>SUM(F48:F50)</f>
        <v>0</v>
      </c>
    </row>
    <row r="48" spans="1:6" ht="38.25" x14ac:dyDescent="0.25">
      <c r="A48" s="155" t="s">
        <v>75</v>
      </c>
      <c r="B48" s="155" t="s">
        <v>14</v>
      </c>
      <c r="C48" s="172" t="s">
        <v>76</v>
      </c>
      <c r="D48" s="157">
        <v>20</v>
      </c>
      <c r="E48" s="52">
        <v>0</v>
      </c>
      <c r="F48" s="157">
        <f t="shared" ref="F48" si="7">D48*E48</f>
        <v>0</v>
      </c>
    </row>
    <row r="49" spans="1:6" ht="26.25" x14ac:dyDescent="0.25">
      <c r="A49" s="199" t="s">
        <v>68</v>
      </c>
      <c r="B49" s="268" t="s">
        <v>29</v>
      </c>
      <c r="C49" s="227" t="s">
        <v>77</v>
      </c>
      <c r="D49" s="157">
        <v>5</v>
      </c>
      <c r="E49" s="52">
        <v>0</v>
      </c>
      <c r="F49" s="157">
        <f>D49*E49</f>
        <v>0</v>
      </c>
    </row>
    <row r="50" spans="1:6" ht="25.5" x14ac:dyDescent="0.25">
      <c r="A50" s="155">
        <v>43225</v>
      </c>
      <c r="B50" s="155" t="s">
        <v>14</v>
      </c>
      <c r="C50" s="223" t="s">
        <v>108</v>
      </c>
      <c r="D50" s="157">
        <v>30</v>
      </c>
      <c r="E50" s="52">
        <v>0</v>
      </c>
      <c r="F50" s="157">
        <f>D50*E50</f>
        <v>0</v>
      </c>
    </row>
    <row r="51" spans="1:6" x14ac:dyDescent="0.25">
      <c r="A51" s="166" t="s">
        <v>78</v>
      </c>
      <c r="B51" s="196" t="s">
        <v>79</v>
      </c>
      <c r="C51" s="224"/>
      <c r="D51" s="169" t="s">
        <v>6</v>
      </c>
      <c r="E51" s="195"/>
      <c r="F51" s="194">
        <f>SUM(F52:F54)</f>
        <v>0</v>
      </c>
    </row>
    <row r="52" spans="1:6" ht="38.25" x14ac:dyDescent="0.25">
      <c r="A52" s="155" t="s">
        <v>68</v>
      </c>
      <c r="B52" s="155" t="s">
        <v>16</v>
      </c>
      <c r="C52" s="172" t="s">
        <v>80</v>
      </c>
      <c r="D52" s="157">
        <v>3</v>
      </c>
      <c r="E52" s="52">
        <v>0</v>
      </c>
      <c r="F52" s="157">
        <f t="shared" ref="F52:F54" si="8">D52*E52</f>
        <v>0</v>
      </c>
    </row>
    <row r="53" spans="1:6" ht="26.25" x14ac:dyDescent="0.25">
      <c r="A53" s="199" t="s">
        <v>68</v>
      </c>
      <c r="B53" s="199" t="s">
        <v>16</v>
      </c>
      <c r="C53" s="262" t="s">
        <v>81</v>
      </c>
      <c r="D53" s="157">
        <v>3</v>
      </c>
      <c r="E53" s="52">
        <v>0</v>
      </c>
      <c r="F53" s="157">
        <f>D53*E53</f>
        <v>0</v>
      </c>
    </row>
    <row r="54" spans="1:6" ht="38.25" x14ac:dyDescent="0.25">
      <c r="A54" s="225" t="s">
        <v>82</v>
      </c>
      <c r="B54" s="225" t="s">
        <v>16</v>
      </c>
      <c r="C54" s="226" t="s">
        <v>83</v>
      </c>
      <c r="D54" s="157">
        <v>3</v>
      </c>
      <c r="E54" s="52">
        <v>0</v>
      </c>
      <c r="F54" s="157">
        <f t="shared" si="8"/>
        <v>0</v>
      </c>
    </row>
    <row r="55" spans="1:6" x14ac:dyDescent="0.25">
      <c r="A55" s="166" t="s">
        <v>84</v>
      </c>
      <c r="B55" s="196" t="s">
        <v>67</v>
      </c>
      <c r="C55" s="224"/>
      <c r="D55" s="169" t="s">
        <v>6</v>
      </c>
      <c r="E55" s="195"/>
      <c r="F55" s="194">
        <f>SUM(F56:F59)</f>
        <v>0</v>
      </c>
    </row>
    <row r="56" spans="1:6" ht="26.25" x14ac:dyDescent="0.25">
      <c r="A56" s="199" t="s">
        <v>68</v>
      </c>
      <c r="B56" s="199" t="s">
        <v>29</v>
      </c>
      <c r="C56" s="227" t="s">
        <v>85</v>
      </c>
      <c r="D56" s="157">
        <v>5</v>
      </c>
      <c r="E56" s="52">
        <v>0</v>
      </c>
      <c r="F56" s="157">
        <f t="shared" ref="F56:F59" si="9">D56*E56</f>
        <v>0</v>
      </c>
    </row>
    <row r="57" spans="1:6" ht="39" x14ac:dyDescent="0.25">
      <c r="A57" s="199" t="s">
        <v>68</v>
      </c>
      <c r="B57" s="199" t="s">
        <v>29</v>
      </c>
      <c r="C57" s="227" t="s">
        <v>86</v>
      </c>
      <c r="D57" s="228">
        <v>2</v>
      </c>
      <c r="E57" s="52">
        <v>0</v>
      </c>
      <c r="F57" s="157">
        <f t="shared" si="9"/>
        <v>0</v>
      </c>
    </row>
    <row r="58" spans="1:6" ht="39" x14ac:dyDescent="0.25">
      <c r="A58" s="199" t="s">
        <v>68</v>
      </c>
      <c r="B58" s="199" t="s">
        <v>29</v>
      </c>
      <c r="C58" s="227" t="s">
        <v>87</v>
      </c>
      <c r="D58" s="229">
        <v>2</v>
      </c>
      <c r="E58" s="52">
        <v>0</v>
      </c>
      <c r="F58" s="157">
        <f t="shared" si="9"/>
        <v>0</v>
      </c>
    </row>
    <row r="59" spans="1:6" ht="51.75" x14ac:dyDescent="0.25">
      <c r="A59" s="199" t="s">
        <v>68</v>
      </c>
      <c r="B59" s="199" t="s">
        <v>29</v>
      </c>
      <c r="C59" s="227" t="s">
        <v>120</v>
      </c>
      <c r="D59" s="229">
        <v>32</v>
      </c>
      <c r="E59" s="52">
        <v>0</v>
      </c>
      <c r="F59" s="157">
        <f t="shared" si="9"/>
        <v>0</v>
      </c>
    </row>
    <row r="60" spans="1:6" x14ac:dyDescent="0.25">
      <c r="A60" s="211" t="s">
        <v>93</v>
      </c>
      <c r="B60" s="212"/>
      <c r="C60" s="213"/>
      <c r="D60" s="169" t="s">
        <v>6</v>
      </c>
      <c r="E60" s="195"/>
      <c r="F60" s="230">
        <f>F47+F51+F55</f>
        <v>0</v>
      </c>
    </row>
    <row r="61" spans="1:6" x14ac:dyDescent="0.25">
      <c r="A61" s="166" t="s">
        <v>135</v>
      </c>
      <c r="B61" s="167" t="s">
        <v>219</v>
      </c>
      <c r="C61" s="168"/>
      <c r="D61" s="169" t="s">
        <v>6</v>
      </c>
      <c r="E61" s="195"/>
      <c r="F61" s="194">
        <f>SUM(F62:F69)</f>
        <v>0</v>
      </c>
    </row>
    <row r="62" spans="1:6" ht="51.75" x14ac:dyDescent="0.25">
      <c r="A62" s="199" t="s">
        <v>68</v>
      </c>
      <c r="B62" s="199" t="s">
        <v>29</v>
      </c>
      <c r="C62" s="227" t="s">
        <v>221</v>
      </c>
      <c r="D62" s="229">
        <f>50*0.8*0.6</f>
        <v>24</v>
      </c>
      <c r="E62" s="52">
        <v>0</v>
      </c>
      <c r="F62" s="157">
        <f t="shared" ref="F62:F68" si="10">D62*E62</f>
        <v>0</v>
      </c>
    </row>
    <row r="63" spans="1:6" ht="25.5" x14ac:dyDescent="0.25">
      <c r="A63" s="199" t="s">
        <v>68</v>
      </c>
      <c r="B63" s="199" t="s">
        <v>16</v>
      </c>
      <c r="C63" s="263" t="s">
        <v>172</v>
      </c>
      <c r="D63" s="229">
        <v>30</v>
      </c>
      <c r="E63" s="52">
        <v>0</v>
      </c>
      <c r="F63" s="157">
        <f t="shared" si="10"/>
        <v>0</v>
      </c>
    </row>
    <row r="64" spans="1:6" ht="51.75" customHeight="1" x14ac:dyDescent="0.25">
      <c r="A64" s="199" t="s">
        <v>88</v>
      </c>
      <c r="B64" s="199" t="s">
        <v>29</v>
      </c>
      <c r="C64" s="264" t="s">
        <v>220</v>
      </c>
      <c r="D64" s="229">
        <f>50*0.4*0.3</f>
        <v>6</v>
      </c>
      <c r="E64" s="52">
        <v>0</v>
      </c>
      <c r="F64" s="157">
        <f t="shared" si="10"/>
        <v>0</v>
      </c>
    </row>
    <row r="65" spans="1:6" ht="38.25" x14ac:dyDescent="0.25">
      <c r="A65" s="199" t="s">
        <v>89</v>
      </c>
      <c r="B65" s="199" t="s">
        <v>90</v>
      </c>
      <c r="C65" s="264" t="s">
        <v>91</v>
      </c>
      <c r="D65" s="229">
        <v>600</v>
      </c>
      <c r="E65" s="52">
        <v>0</v>
      </c>
      <c r="F65" s="157">
        <f t="shared" si="10"/>
        <v>0</v>
      </c>
    </row>
    <row r="66" spans="1:6" ht="51" x14ac:dyDescent="0.25">
      <c r="A66" s="199" t="s">
        <v>92</v>
      </c>
      <c r="B66" s="199" t="s">
        <v>14</v>
      </c>
      <c r="C66" s="264" t="s">
        <v>215</v>
      </c>
      <c r="D66" s="229">
        <v>40</v>
      </c>
      <c r="E66" s="52">
        <v>0</v>
      </c>
      <c r="F66" s="157">
        <f t="shared" si="10"/>
        <v>0</v>
      </c>
    </row>
    <row r="67" spans="1:6" ht="25.5" x14ac:dyDescent="0.25">
      <c r="A67" s="199"/>
      <c r="B67" s="199" t="s">
        <v>16</v>
      </c>
      <c r="C67" s="264" t="s">
        <v>217</v>
      </c>
      <c r="D67" s="229">
        <v>1</v>
      </c>
      <c r="E67" s="52">
        <v>0</v>
      </c>
      <c r="F67" s="157">
        <f t="shared" si="10"/>
        <v>0</v>
      </c>
    </row>
    <row r="68" spans="1:6" ht="51" x14ac:dyDescent="0.25">
      <c r="A68" s="199" t="s">
        <v>92</v>
      </c>
      <c r="B68" s="199" t="s">
        <v>14</v>
      </c>
      <c r="C68" s="264" t="s">
        <v>216</v>
      </c>
      <c r="D68" s="229">
        <v>50</v>
      </c>
      <c r="E68" s="52">
        <v>0</v>
      </c>
      <c r="F68" s="157">
        <f t="shared" si="10"/>
        <v>0</v>
      </c>
    </row>
    <row r="69" spans="1:6" x14ac:dyDescent="0.25">
      <c r="A69" s="211" t="s">
        <v>136</v>
      </c>
      <c r="B69" s="212"/>
      <c r="C69" s="213"/>
      <c r="D69" s="169" t="s">
        <v>6</v>
      </c>
      <c r="E69" s="194"/>
      <c r="F69" s="230">
        <f>SUM(F62:F68)</f>
        <v>0</v>
      </c>
    </row>
    <row r="70" spans="1:6" x14ac:dyDescent="0.25">
      <c r="A70" s="241" t="s">
        <v>94</v>
      </c>
      <c r="B70" s="242"/>
      <c r="C70" s="242"/>
      <c r="D70" s="243" t="s">
        <v>6</v>
      </c>
      <c r="E70" s="244" t="s">
        <v>95</v>
      </c>
      <c r="F70" s="245"/>
    </row>
    <row r="71" spans="1:6" x14ac:dyDescent="0.25">
      <c r="A71" s="155">
        <v>1</v>
      </c>
      <c r="B71" s="246" t="s">
        <v>7</v>
      </c>
      <c r="C71" s="247"/>
      <c r="D71" s="248" t="s">
        <v>6</v>
      </c>
      <c r="E71" s="249">
        <f>F15</f>
        <v>500</v>
      </c>
      <c r="F71" s="250"/>
    </row>
    <row r="72" spans="1:6" x14ac:dyDescent="0.25">
      <c r="A72" s="155">
        <v>2</v>
      </c>
      <c r="B72" s="246" t="s">
        <v>96</v>
      </c>
      <c r="C72" s="247"/>
      <c r="D72" s="248" t="s">
        <v>6</v>
      </c>
      <c r="E72" s="249">
        <f>F30</f>
        <v>0</v>
      </c>
      <c r="F72" s="250"/>
    </row>
    <row r="73" spans="1:6" x14ac:dyDescent="0.25">
      <c r="A73" s="155">
        <v>3</v>
      </c>
      <c r="B73" s="246" t="s">
        <v>47</v>
      </c>
      <c r="C73" s="247"/>
      <c r="D73" s="248" t="s">
        <v>6</v>
      </c>
      <c r="E73" s="249">
        <f>F43</f>
        <v>0</v>
      </c>
      <c r="F73" s="250"/>
    </row>
    <row r="74" spans="1:6" x14ac:dyDescent="0.25">
      <c r="A74" s="155">
        <v>4</v>
      </c>
      <c r="B74" s="246" t="s">
        <v>72</v>
      </c>
      <c r="C74" s="247"/>
      <c r="D74" s="248" t="s">
        <v>6</v>
      </c>
      <c r="E74" s="249">
        <f>F60</f>
        <v>0</v>
      </c>
      <c r="F74" s="250"/>
    </row>
    <row r="75" spans="1:6" x14ac:dyDescent="0.25">
      <c r="A75" s="155">
        <v>9</v>
      </c>
      <c r="B75" s="252" t="s">
        <v>97</v>
      </c>
      <c r="C75" s="253"/>
      <c r="D75" s="248" t="s">
        <v>6</v>
      </c>
      <c r="E75" s="249">
        <f>(E71+E72+E74)*0.1</f>
        <v>50</v>
      </c>
      <c r="F75" s="250"/>
    </row>
    <row r="76" spans="1:6" x14ac:dyDescent="0.25">
      <c r="A76" s="155">
        <v>10</v>
      </c>
      <c r="B76" s="254" t="s">
        <v>98</v>
      </c>
      <c r="C76" s="255"/>
      <c r="D76" s="248" t="s">
        <v>6</v>
      </c>
      <c r="E76" s="256">
        <f>SUM(E71:F75)</f>
        <v>550</v>
      </c>
      <c r="F76" s="257"/>
    </row>
    <row r="77" spans="1:6" x14ac:dyDescent="0.25">
      <c r="A77" s="155">
        <v>11</v>
      </c>
      <c r="B77" s="254" t="s">
        <v>99</v>
      </c>
      <c r="C77" s="255"/>
      <c r="D77" s="248" t="s">
        <v>6</v>
      </c>
      <c r="E77" s="256">
        <f>E76*0.22</f>
        <v>121</v>
      </c>
      <c r="F77" s="257"/>
    </row>
    <row r="78" spans="1:6" x14ac:dyDescent="0.25">
      <c r="A78" s="155">
        <v>12</v>
      </c>
      <c r="B78" s="254" t="s">
        <v>100</v>
      </c>
      <c r="C78" s="255"/>
      <c r="D78" s="248" t="s">
        <v>6</v>
      </c>
      <c r="E78" s="256">
        <f>E76+E77</f>
        <v>671</v>
      </c>
      <c r="F78" s="257"/>
    </row>
  </sheetData>
  <sheetProtection algorithmName="SHA-512" hashValue="e+GnwZUO4cdgxRo7OvaikBN7gMiToEic/qW/h3F1NhHjV22kRh7ozE8c1cNBTohuOiym6tCCJMGI6ZmBtSRqyg==" saltValue="jyKbt7BI0Cu9z+fQByW/Dg==" spinCount="100000" sheet="1" objects="1" scenarios="1"/>
  <mergeCells count="34">
    <mergeCell ref="B78:C78"/>
    <mergeCell ref="E78:F78"/>
    <mergeCell ref="B75:C75"/>
    <mergeCell ref="E75:F75"/>
    <mergeCell ref="B76:C76"/>
    <mergeCell ref="E76:F76"/>
    <mergeCell ref="B77:C77"/>
    <mergeCell ref="E77:F77"/>
    <mergeCell ref="B72:C72"/>
    <mergeCell ref="E72:F72"/>
    <mergeCell ref="B73:C73"/>
    <mergeCell ref="E73:F73"/>
    <mergeCell ref="B74:C74"/>
    <mergeCell ref="E74:F74"/>
    <mergeCell ref="B71:C71"/>
    <mergeCell ref="E71:F71"/>
    <mergeCell ref="B24:C24"/>
    <mergeCell ref="A30:C30"/>
    <mergeCell ref="B32:C32"/>
    <mergeCell ref="B34:C34"/>
    <mergeCell ref="B36:C36"/>
    <mergeCell ref="A43:C43"/>
    <mergeCell ref="B45:C45"/>
    <mergeCell ref="A60:C60"/>
    <mergeCell ref="A70:C70"/>
    <mergeCell ref="E70:F70"/>
    <mergeCell ref="B61:C61"/>
    <mergeCell ref="A69:C69"/>
    <mergeCell ref="B19:C19"/>
    <mergeCell ref="B5:C5"/>
    <mergeCell ref="B7:C7"/>
    <mergeCell ref="B10:C10"/>
    <mergeCell ref="A15:C15"/>
    <mergeCell ref="B17:C1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H60"/>
  <sheetViews>
    <sheetView topLeftCell="A32" zoomScale="70" zoomScaleNormal="70" workbookViewId="0">
      <selection activeCell="E47" activeCellId="10" sqref="E8 E17 E20 E22 E28 E30 E32 E34 E40:E42 E44:E45 E47"/>
    </sheetView>
  </sheetViews>
  <sheetFormatPr defaultRowHeight="15" x14ac:dyDescent="0.25"/>
  <cols>
    <col min="1" max="2" width="9.140625" style="148"/>
    <col min="3" max="3" width="43.85546875" style="148" customWidth="1"/>
    <col min="4" max="4" width="9.140625" style="148"/>
    <col min="5" max="5" width="9.7109375" style="148" customWidth="1"/>
    <col min="6" max="6" width="12.28515625" style="148" customWidth="1"/>
    <col min="7" max="7" width="42.28515625" style="148" customWidth="1"/>
    <col min="8" max="8" width="9.140625" style="273"/>
  </cols>
  <sheetData>
    <row r="1" spans="1:6" ht="26.25" x14ac:dyDescent="0.25">
      <c r="A1" s="144" t="s">
        <v>0</v>
      </c>
      <c r="B1" s="144" t="s">
        <v>1</v>
      </c>
      <c r="C1" s="145" t="s">
        <v>2</v>
      </c>
      <c r="D1" s="146" t="s">
        <v>3</v>
      </c>
      <c r="E1" s="146" t="s">
        <v>4</v>
      </c>
      <c r="F1" s="147" t="s">
        <v>5</v>
      </c>
    </row>
    <row r="2" spans="1:6" ht="15.75" x14ac:dyDescent="0.25">
      <c r="A2" s="149"/>
      <c r="B2" s="149"/>
      <c r="C2" s="150" t="s">
        <v>109</v>
      </c>
      <c r="D2" s="151" t="s">
        <v>6</v>
      </c>
      <c r="E2" s="152"/>
      <c r="F2" s="153"/>
    </row>
    <row r="3" spans="1:6" ht="25.5" x14ac:dyDescent="0.25">
      <c r="A3" s="155" t="s">
        <v>103</v>
      </c>
      <c r="B3" s="155"/>
      <c r="C3" s="156" t="s">
        <v>189</v>
      </c>
      <c r="D3" s="157"/>
      <c r="E3" s="158"/>
      <c r="F3" s="159">
        <f>E60</f>
        <v>671</v>
      </c>
    </row>
    <row r="4" spans="1:6" x14ac:dyDescent="0.25">
      <c r="A4" s="155" t="s">
        <v>103</v>
      </c>
      <c r="B4" s="155"/>
      <c r="C4" s="160"/>
      <c r="D4" s="157"/>
      <c r="E4" s="158"/>
      <c r="F4" s="157"/>
    </row>
    <row r="5" spans="1:6" x14ac:dyDescent="0.25">
      <c r="A5" s="144">
        <v>1</v>
      </c>
      <c r="B5" s="161" t="s">
        <v>7</v>
      </c>
      <c r="C5" s="162"/>
      <c r="D5" s="163" t="s">
        <v>6</v>
      </c>
      <c r="E5" s="164"/>
      <c r="F5" s="165"/>
    </row>
    <row r="6" spans="1:6" ht="26.25" x14ac:dyDescent="0.25">
      <c r="A6" s="144" t="s">
        <v>0</v>
      </c>
      <c r="B6" s="144" t="s">
        <v>1</v>
      </c>
      <c r="C6" s="145" t="s">
        <v>2</v>
      </c>
      <c r="D6" s="146" t="s">
        <v>3</v>
      </c>
      <c r="E6" s="146" t="s">
        <v>4</v>
      </c>
      <c r="F6" s="147" t="s">
        <v>5</v>
      </c>
    </row>
    <row r="7" spans="1:6" x14ac:dyDescent="0.25">
      <c r="A7" s="166" t="s">
        <v>8</v>
      </c>
      <c r="B7" s="167" t="s">
        <v>9</v>
      </c>
      <c r="C7" s="168"/>
      <c r="D7" s="169" t="s">
        <v>6</v>
      </c>
      <c r="E7" s="170"/>
      <c r="F7" s="171">
        <f>SUM(F8:F8)</f>
        <v>0</v>
      </c>
    </row>
    <row r="8" spans="1:6" ht="25.5" x14ac:dyDescent="0.25">
      <c r="A8" s="155" t="s">
        <v>13</v>
      </c>
      <c r="B8" s="155" t="s">
        <v>14</v>
      </c>
      <c r="C8" s="172" t="s">
        <v>15</v>
      </c>
      <c r="D8" s="173">
        <v>12</v>
      </c>
      <c r="E8" s="50">
        <v>0</v>
      </c>
      <c r="F8" s="157">
        <f t="shared" ref="F8" si="0">D8*E8</f>
        <v>0</v>
      </c>
    </row>
    <row r="9" spans="1:6" x14ac:dyDescent="0.25">
      <c r="A9" s="166" t="s">
        <v>19</v>
      </c>
      <c r="B9" s="167" t="s">
        <v>20</v>
      </c>
      <c r="C9" s="168"/>
      <c r="D9" s="169" t="s">
        <v>6</v>
      </c>
      <c r="E9" s="170"/>
      <c r="F9" s="171">
        <f>SUM(F10:F10)</f>
        <v>500</v>
      </c>
    </row>
    <row r="10" spans="1:6" ht="25.5" x14ac:dyDescent="0.25">
      <c r="A10" s="155" t="s">
        <v>21</v>
      </c>
      <c r="B10" s="155" t="s">
        <v>22</v>
      </c>
      <c r="C10" s="172" t="s">
        <v>23</v>
      </c>
      <c r="D10" s="173">
        <v>1</v>
      </c>
      <c r="E10" s="173">
        <v>500</v>
      </c>
      <c r="F10" s="157">
        <f t="shared" ref="F10" si="1">D10*E10</f>
        <v>500</v>
      </c>
    </row>
    <row r="11" spans="1:6" x14ac:dyDescent="0.25">
      <c r="A11" s="176"/>
      <c r="B11" s="177"/>
      <c r="C11" s="178"/>
      <c r="D11" s="179"/>
      <c r="E11" s="173"/>
      <c r="F11" s="180"/>
    </row>
    <row r="12" spans="1:6" x14ac:dyDescent="0.25">
      <c r="A12" s="181" t="s">
        <v>24</v>
      </c>
      <c r="B12" s="182"/>
      <c r="C12" s="183"/>
      <c r="D12" s="184" t="s">
        <v>6</v>
      </c>
      <c r="E12" s="185"/>
      <c r="F12" s="186">
        <f>F7+F9+F11</f>
        <v>500</v>
      </c>
    </row>
    <row r="13" spans="1:6" x14ac:dyDescent="0.25">
      <c r="A13" s="187"/>
      <c r="B13" s="187"/>
      <c r="C13" s="188"/>
      <c r="D13" s="189" t="s">
        <v>6</v>
      </c>
      <c r="E13" s="190"/>
      <c r="F13" s="191"/>
    </row>
    <row r="14" spans="1:6" x14ac:dyDescent="0.25">
      <c r="A14" s="144">
        <v>2</v>
      </c>
      <c r="B14" s="161" t="s">
        <v>25</v>
      </c>
      <c r="C14" s="162"/>
      <c r="D14" s="163" t="s">
        <v>6</v>
      </c>
      <c r="E14" s="164"/>
      <c r="F14" s="165"/>
    </row>
    <row r="15" spans="1:6" ht="26.25" x14ac:dyDescent="0.25">
      <c r="A15" s="144" t="s">
        <v>0</v>
      </c>
      <c r="B15" s="144" t="s">
        <v>1</v>
      </c>
      <c r="C15" s="145" t="s">
        <v>2</v>
      </c>
      <c r="D15" s="146" t="s">
        <v>3</v>
      </c>
      <c r="E15" s="146" t="s">
        <v>4</v>
      </c>
      <c r="F15" s="147" t="s">
        <v>5</v>
      </c>
    </row>
    <row r="16" spans="1:6" x14ac:dyDescent="0.25">
      <c r="A16" s="176" t="s">
        <v>26</v>
      </c>
      <c r="B16" s="192" t="s">
        <v>27</v>
      </c>
      <c r="C16" s="193"/>
      <c r="D16" s="179"/>
      <c r="E16" s="194"/>
      <c r="F16" s="195">
        <f>SUM(F17:F17)</f>
        <v>0</v>
      </c>
    </row>
    <row r="17" spans="1:8" ht="25.5" x14ac:dyDescent="0.25">
      <c r="A17" s="155" t="s">
        <v>28</v>
      </c>
      <c r="B17" s="155" t="s">
        <v>29</v>
      </c>
      <c r="C17" s="172" t="s">
        <v>30</v>
      </c>
      <c r="D17" s="157">
        <v>120</v>
      </c>
      <c r="E17" s="52">
        <v>0</v>
      </c>
      <c r="F17" s="157">
        <f t="shared" ref="F17" si="2">D17*E17</f>
        <v>0</v>
      </c>
    </row>
    <row r="18" spans="1:8" x14ac:dyDescent="0.25">
      <c r="A18" s="166" t="s">
        <v>37</v>
      </c>
      <c r="B18" s="167" t="s">
        <v>38</v>
      </c>
      <c r="C18" s="275"/>
      <c r="D18" s="194" t="s">
        <v>103</v>
      </c>
      <c r="E18" s="194"/>
      <c r="F18" s="194">
        <f>SUM(F20:F20)</f>
        <v>0</v>
      </c>
    </row>
    <row r="19" spans="1:8" x14ac:dyDescent="0.25">
      <c r="A19" s="166"/>
      <c r="B19" s="196"/>
      <c r="C19" s="276"/>
      <c r="D19" s="194"/>
      <c r="E19" s="194"/>
      <c r="F19" s="194"/>
    </row>
    <row r="20" spans="1:8" ht="25.5" x14ac:dyDescent="0.25">
      <c r="A20" s="155" t="s">
        <v>39</v>
      </c>
      <c r="B20" s="155" t="s">
        <v>11</v>
      </c>
      <c r="C20" s="172" t="s">
        <v>40</v>
      </c>
      <c r="D20" s="157">
        <f>740*4</f>
        <v>2960</v>
      </c>
      <c r="E20" s="52">
        <v>0</v>
      </c>
      <c r="F20" s="157">
        <f>D20*E20</f>
        <v>0</v>
      </c>
    </row>
    <row r="21" spans="1:8" x14ac:dyDescent="0.25">
      <c r="A21" s="176" t="s">
        <v>41</v>
      </c>
      <c r="B21" s="198" t="s">
        <v>42</v>
      </c>
      <c r="C21" s="178"/>
      <c r="D21" s="195" t="s">
        <v>103</v>
      </c>
      <c r="E21" s="194">
        <v>0</v>
      </c>
      <c r="F21" s="195">
        <f>SUM(F22:F22)</f>
        <v>0</v>
      </c>
    </row>
    <row r="22" spans="1:8" s="82" customFormat="1" ht="25.5" x14ac:dyDescent="0.25">
      <c r="A22" s="155" t="s">
        <v>43</v>
      </c>
      <c r="B22" s="155" t="s">
        <v>29</v>
      </c>
      <c r="C22" s="172" t="s">
        <v>101</v>
      </c>
      <c r="D22" s="157">
        <v>120</v>
      </c>
      <c r="E22" s="52">
        <v>0</v>
      </c>
      <c r="F22" s="157">
        <f t="shared" ref="F22" si="3">D22*E22</f>
        <v>0</v>
      </c>
      <c r="G22" s="174"/>
      <c r="H22" s="274"/>
    </row>
    <row r="23" spans="1:8" x14ac:dyDescent="0.25">
      <c r="A23" s="201" t="s">
        <v>46</v>
      </c>
      <c r="B23" s="202"/>
      <c r="C23" s="203"/>
      <c r="D23" s="179" t="s">
        <v>6</v>
      </c>
      <c r="E23" s="194">
        <v>0</v>
      </c>
      <c r="F23" s="204">
        <f>F16+F18+F21</f>
        <v>0</v>
      </c>
    </row>
    <row r="24" spans="1:8" x14ac:dyDescent="0.25">
      <c r="A24" s="187"/>
      <c r="B24" s="187"/>
      <c r="C24" s="188"/>
      <c r="D24" s="189" t="s">
        <v>6</v>
      </c>
      <c r="E24" s="190"/>
      <c r="F24" s="191"/>
    </row>
    <row r="25" spans="1:8" x14ac:dyDescent="0.25">
      <c r="A25" s="144">
        <v>3</v>
      </c>
      <c r="B25" s="161" t="s">
        <v>47</v>
      </c>
      <c r="C25" s="162"/>
      <c r="D25" s="163" t="s">
        <v>6</v>
      </c>
      <c r="E25" s="164"/>
      <c r="F25" s="165"/>
    </row>
    <row r="26" spans="1:8" ht="26.25" x14ac:dyDescent="0.25">
      <c r="A26" s="144" t="s">
        <v>0</v>
      </c>
      <c r="B26" s="144" t="s">
        <v>1</v>
      </c>
      <c r="C26" s="145" t="s">
        <v>2</v>
      </c>
      <c r="D26" s="146" t="s">
        <v>3</v>
      </c>
      <c r="E26" s="146" t="s">
        <v>4</v>
      </c>
      <c r="F26" s="147" t="s">
        <v>5</v>
      </c>
    </row>
    <row r="27" spans="1:8" x14ac:dyDescent="0.25">
      <c r="A27" s="176" t="s">
        <v>48</v>
      </c>
      <c r="B27" s="205" t="s">
        <v>49</v>
      </c>
      <c r="C27" s="206"/>
      <c r="D27" s="179" t="s">
        <v>6</v>
      </c>
      <c r="E27" s="207"/>
      <c r="F27" s="208">
        <f>SUM(F28:F28)</f>
        <v>0</v>
      </c>
    </row>
    <row r="28" spans="1:8" ht="51" x14ac:dyDescent="0.25">
      <c r="A28" s="155" t="s">
        <v>50</v>
      </c>
      <c r="B28" s="155" t="s">
        <v>51</v>
      </c>
      <c r="C28" s="172" t="s">
        <v>184</v>
      </c>
      <c r="D28" s="207">
        <f>740*0.1*4</f>
        <v>296</v>
      </c>
      <c r="E28" s="53">
        <v>0</v>
      </c>
      <c r="F28" s="157">
        <f t="shared" ref="F28" si="4">D28*E28</f>
        <v>0</v>
      </c>
    </row>
    <row r="29" spans="1:8" x14ac:dyDescent="0.25">
      <c r="A29" s="166" t="s">
        <v>53</v>
      </c>
      <c r="B29" s="167" t="s">
        <v>54</v>
      </c>
      <c r="C29" s="209">
        <v>0</v>
      </c>
      <c r="D29" s="169" t="s">
        <v>103</v>
      </c>
      <c r="E29" s="210"/>
      <c r="F29" s="210">
        <f>SUM(F30:F30)</f>
        <v>0</v>
      </c>
    </row>
    <row r="30" spans="1:8" ht="38.25" x14ac:dyDescent="0.25">
      <c r="A30" s="155"/>
      <c r="B30" s="155" t="s">
        <v>11</v>
      </c>
      <c r="C30" s="172" t="s">
        <v>121</v>
      </c>
      <c r="D30" s="207">
        <f>740*3.5</f>
        <v>2590</v>
      </c>
      <c r="E30" s="53">
        <v>0</v>
      </c>
      <c r="F30" s="157">
        <f t="shared" ref="F30" si="5">D30*E30</f>
        <v>0</v>
      </c>
    </row>
    <row r="31" spans="1:8" x14ac:dyDescent="0.25">
      <c r="A31" s="176" t="s">
        <v>62</v>
      </c>
      <c r="B31" s="177" t="s">
        <v>63</v>
      </c>
      <c r="C31" s="178"/>
      <c r="D31" s="179" t="s">
        <v>6</v>
      </c>
      <c r="E31" s="210" t="s">
        <v>103</v>
      </c>
      <c r="F31" s="208">
        <f>SUM(F32)</f>
        <v>0</v>
      </c>
    </row>
    <row r="32" spans="1:8" ht="38.25" x14ac:dyDescent="0.25">
      <c r="A32" s="155" t="s">
        <v>64</v>
      </c>
      <c r="B32" s="155" t="s">
        <v>11</v>
      </c>
      <c r="C32" s="172" t="s">
        <v>65</v>
      </c>
      <c r="D32" s="207">
        <v>740</v>
      </c>
      <c r="E32" s="53">
        <v>0</v>
      </c>
      <c r="F32" s="157">
        <f>D32*E32</f>
        <v>0</v>
      </c>
    </row>
    <row r="33" spans="1:8" x14ac:dyDescent="0.25">
      <c r="A33" s="176" t="s">
        <v>66</v>
      </c>
      <c r="B33" s="177" t="s">
        <v>67</v>
      </c>
      <c r="C33" s="178"/>
      <c r="D33" s="179" t="s">
        <v>103</v>
      </c>
      <c r="E33" s="210"/>
      <c r="F33" s="208">
        <f>SUM(F34:F34)</f>
        <v>0</v>
      </c>
    </row>
    <row r="34" spans="1:8" ht="25.5" x14ac:dyDescent="0.25">
      <c r="A34" s="155" t="s">
        <v>68</v>
      </c>
      <c r="B34" s="155" t="s">
        <v>69</v>
      </c>
      <c r="C34" s="172" t="s">
        <v>70</v>
      </c>
      <c r="D34" s="207">
        <v>740</v>
      </c>
      <c r="E34" s="53">
        <v>0</v>
      </c>
      <c r="F34" s="157">
        <f t="shared" ref="F34" si="6">D34*E34</f>
        <v>0</v>
      </c>
    </row>
    <row r="35" spans="1:8" x14ac:dyDescent="0.25">
      <c r="A35" s="211" t="s">
        <v>71</v>
      </c>
      <c r="B35" s="212"/>
      <c r="C35" s="213"/>
      <c r="D35" s="184" t="s">
        <v>6</v>
      </c>
      <c r="E35" s="214"/>
      <c r="F35" s="186">
        <f>F27+F29+F31+F33</f>
        <v>0</v>
      </c>
    </row>
    <row r="36" spans="1:8" x14ac:dyDescent="0.25">
      <c r="A36" s="215"/>
      <c r="B36" s="215"/>
      <c r="C36" s="216"/>
      <c r="D36" s="189" t="s">
        <v>6</v>
      </c>
      <c r="E36" s="217"/>
      <c r="F36" s="191"/>
    </row>
    <row r="37" spans="1:8" x14ac:dyDescent="0.25">
      <c r="A37" s="144">
        <v>4</v>
      </c>
      <c r="B37" s="161" t="s">
        <v>72</v>
      </c>
      <c r="C37" s="162"/>
      <c r="D37" s="163" t="s">
        <v>6</v>
      </c>
      <c r="E37" s="164"/>
      <c r="F37" s="165"/>
    </row>
    <row r="38" spans="1:8" ht="26.25" x14ac:dyDescent="0.25">
      <c r="A38" s="144" t="s">
        <v>0</v>
      </c>
      <c r="B38" s="144" t="s">
        <v>1</v>
      </c>
      <c r="C38" s="145" t="s">
        <v>2</v>
      </c>
      <c r="D38" s="146" t="s">
        <v>3</v>
      </c>
      <c r="E38" s="146" t="s">
        <v>4</v>
      </c>
      <c r="F38" s="147" t="s">
        <v>5</v>
      </c>
    </row>
    <row r="39" spans="1:8" x14ac:dyDescent="0.25">
      <c r="A39" s="218" t="s">
        <v>73</v>
      </c>
      <c r="B39" s="219" t="s">
        <v>74</v>
      </c>
      <c r="C39" s="220"/>
      <c r="D39" s="221" t="s">
        <v>6</v>
      </c>
      <c r="E39" s="222"/>
      <c r="F39" s="222">
        <f>SUM(F40:F42)</f>
        <v>0</v>
      </c>
    </row>
    <row r="40" spans="1:8" ht="38.25" x14ac:dyDescent="0.25">
      <c r="A40" s="155" t="s">
        <v>75</v>
      </c>
      <c r="B40" s="155" t="s">
        <v>14</v>
      </c>
      <c r="C40" s="172" t="s">
        <v>76</v>
      </c>
      <c r="D40" s="157">
        <v>50</v>
      </c>
      <c r="E40" s="52">
        <v>0</v>
      </c>
      <c r="F40" s="157">
        <f t="shared" ref="F40" si="7">D40*E40</f>
        <v>0</v>
      </c>
    </row>
    <row r="41" spans="1:8" ht="26.25" x14ac:dyDescent="0.25">
      <c r="A41" s="199" t="s">
        <v>68</v>
      </c>
      <c r="B41" s="268" t="s">
        <v>29</v>
      </c>
      <c r="C41" s="227" t="s">
        <v>77</v>
      </c>
      <c r="D41" s="157">
        <f>D40*0.15</f>
        <v>7.5</v>
      </c>
      <c r="E41" s="52">
        <v>0</v>
      </c>
      <c r="F41" s="157">
        <f>D41*E41</f>
        <v>0</v>
      </c>
    </row>
    <row r="42" spans="1:8" s="82" customFormat="1" ht="25.5" x14ac:dyDescent="0.25">
      <c r="A42" s="155">
        <v>43225</v>
      </c>
      <c r="B42" s="155" t="s">
        <v>14</v>
      </c>
      <c r="C42" s="223" t="s">
        <v>122</v>
      </c>
      <c r="D42" s="157">
        <f>16+40</f>
        <v>56</v>
      </c>
      <c r="E42" s="52">
        <v>0</v>
      </c>
      <c r="F42" s="157">
        <f>D42*E42</f>
        <v>0</v>
      </c>
      <c r="G42" s="175"/>
      <c r="H42" s="274"/>
    </row>
    <row r="43" spans="1:8" x14ac:dyDescent="0.25">
      <c r="A43" s="277" t="s">
        <v>78</v>
      </c>
      <c r="B43" s="278" t="s">
        <v>79</v>
      </c>
      <c r="C43" s="279"/>
      <c r="D43" s="280" t="s">
        <v>6</v>
      </c>
      <c r="E43" s="281"/>
      <c r="F43" s="281">
        <f>SUM(F44:F45)</f>
        <v>0</v>
      </c>
    </row>
    <row r="44" spans="1:8" ht="63.75" x14ac:dyDescent="0.25">
      <c r="A44" s="155" t="s">
        <v>68</v>
      </c>
      <c r="B44" s="155" t="s">
        <v>16</v>
      </c>
      <c r="C44" s="172" t="s">
        <v>131</v>
      </c>
      <c r="D44" s="157">
        <v>2</v>
      </c>
      <c r="E44" s="52">
        <v>0</v>
      </c>
      <c r="F44" s="157">
        <f t="shared" ref="F44:F45" si="8">D44*E44</f>
        <v>0</v>
      </c>
    </row>
    <row r="45" spans="1:8" ht="38.25" x14ac:dyDescent="0.25">
      <c r="A45" s="225" t="s">
        <v>82</v>
      </c>
      <c r="B45" s="225" t="s">
        <v>16</v>
      </c>
      <c r="C45" s="226" t="s">
        <v>83</v>
      </c>
      <c r="D45" s="157">
        <v>2</v>
      </c>
      <c r="E45" s="52">
        <v>0</v>
      </c>
      <c r="F45" s="157">
        <f t="shared" si="8"/>
        <v>0</v>
      </c>
    </row>
    <row r="46" spans="1:8" x14ac:dyDescent="0.25">
      <c r="A46" s="277" t="s">
        <v>84</v>
      </c>
      <c r="B46" s="278" t="s">
        <v>67</v>
      </c>
      <c r="C46" s="279"/>
      <c r="D46" s="280" t="s">
        <v>6</v>
      </c>
      <c r="E46" s="281"/>
      <c r="F46" s="281">
        <f>SUM(F47:F47)</f>
        <v>0</v>
      </c>
    </row>
    <row r="47" spans="1:8" x14ac:dyDescent="0.25">
      <c r="A47" s="199" t="s">
        <v>68</v>
      </c>
      <c r="B47" s="199" t="s">
        <v>29</v>
      </c>
      <c r="C47" s="227" t="s">
        <v>187</v>
      </c>
      <c r="D47" s="157">
        <v>2.2999999999999998</v>
      </c>
      <c r="E47" s="52">
        <v>0</v>
      </c>
      <c r="F47" s="157">
        <f t="shared" ref="F47" si="9">D47*E47</f>
        <v>0</v>
      </c>
    </row>
    <row r="48" spans="1:8" x14ac:dyDescent="0.25">
      <c r="A48" s="211" t="s">
        <v>93</v>
      </c>
      <c r="B48" s="212"/>
      <c r="C48" s="213"/>
      <c r="D48" s="169" t="s">
        <v>6</v>
      </c>
      <c r="E48" s="194"/>
      <c r="F48" s="230">
        <f>F39+F43+F46</f>
        <v>0</v>
      </c>
    </row>
    <row r="49" spans="1:6" x14ac:dyDescent="0.25">
      <c r="A49" s="187"/>
      <c r="B49" s="187"/>
      <c r="C49" s="188"/>
      <c r="D49" s="189" t="s">
        <v>6</v>
      </c>
      <c r="E49" s="190"/>
      <c r="F49" s="191"/>
    </row>
    <row r="50" spans="1:6" x14ac:dyDescent="0.25">
      <c r="A50" s="187"/>
      <c r="B50" s="187"/>
      <c r="C50" s="188"/>
      <c r="D50" s="189" t="s">
        <v>6</v>
      </c>
      <c r="E50" s="190"/>
      <c r="F50" s="191"/>
    </row>
    <row r="51" spans="1:6" x14ac:dyDescent="0.25">
      <c r="A51" s="149"/>
      <c r="B51" s="149"/>
      <c r="C51" s="239"/>
      <c r="D51" s="240" t="s">
        <v>6</v>
      </c>
      <c r="E51" s="152"/>
      <c r="F51" s="153"/>
    </row>
    <row r="52" spans="1:6" x14ac:dyDescent="0.25">
      <c r="A52" s="241" t="s">
        <v>94</v>
      </c>
      <c r="B52" s="242"/>
      <c r="C52" s="242"/>
      <c r="D52" s="243" t="s">
        <v>6</v>
      </c>
      <c r="E52" s="244" t="s">
        <v>95</v>
      </c>
      <c r="F52" s="245"/>
    </row>
    <row r="53" spans="1:6" x14ac:dyDescent="0.25">
      <c r="A53" s="155">
        <v>1</v>
      </c>
      <c r="B53" s="246" t="s">
        <v>7</v>
      </c>
      <c r="C53" s="247"/>
      <c r="D53" s="248" t="s">
        <v>6</v>
      </c>
      <c r="E53" s="249">
        <f>F12</f>
        <v>500</v>
      </c>
      <c r="F53" s="250"/>
    </row>
    <row r="54" spans="1:6" x14ac:dyDescent="0.25">
      <c r="A54" s="155">
        <v>2</v>
      </c>
      <c r="B54" s="246" t="s">
        <v>96</v>
      </c>
      <c r="C54" s="247"/>
      <c r="D54" s="248" t="s">
        <v>6</v>
      </c>
      <c r="E54" s="249">
        <f>F23</f>
        <v>0</v>
      </c>
      <c r="F54" s="250"/>
    </row>
    <row r="55" spans="1:6" x14ac:dyDescent="0.25">
      <c r="A55" s="155">
        <v>3</v>
      </c>
      <c r="B55" s="246" t="s">
        <v>47</v>
      </c>
      <c r="C55" s="247"/>
      <c r="D55" s="248" t="s">
        <v>6</v>
      </c>
      <c r="E55" s="249">
        <f>F35</f>
        <v>0</v>
      </c>
      <c r="F55" s="250"/>
    </row>
    <row r="56" spans="1:6" x14ac:dyDescent="0.25">
      <c r="A56" s="155">
        <v>4</v>
      </c>
      <c r="B56" s="246" t="s">
        <v>72</v>
      </c>
      <c r="C56" s="247"/>
      <c r="D56" s="248" t="s">
        <v>6</v>
      </c>
      <c r="E56" s="249">
        <f>F48</f>
        <v>0</v>
      </c>
      <c r="F56" s="250"/>
    </row>
    <row r="57" spans="1:6" x14ac:dyDescent="0.25">
      <c r="A57" s="155">
        <v>9</v>
      </c>
      <c r="B57" s="252" t="s">
        <v>133</v>
      </c>
      <c r="C57" s="253"/>
      <c r="D57" s="248" t="s">
        <v>6</v>
      </c>
      <c r="E57" s="249">
        <f>(E53+E54+E56)*0.1</f>
        <v>50</v>
      </c>
      <c r="F57" s="250"/>
    </row>
    <row r="58" spans="1:6" x14ac:dyDescent="0.25">
      <c r="A58" s="155">
        <v>10</v>
      </c>
      <c r="B58" s="254" t="s">
        <v>98</v>
      </c>
      <c r="C58" s="255"/>
      <c r="D58" s="248" t="s">
        <v>6</v>
      </c>
      <c r="E58" s="256">
        <f>SUM(E53:F57)</f>
        <v>550</v>
      </c>
      <c r="F58" s="257"/>
    </row>
    <row r="59" spans="1:6" x14ac:dyDescent="0.25">
      <c r="A59" s="155">
        <v>11</v>
      </c>
      <c r="B59" s="254" t="s">
        <v>99</v>
      </c>
      <c r="C59" s="255"/>
      <c r="D59" s="248" t="s">
        <v>6</v>
      </c>
      <c r="E59" s="256">
        <f>E58*0.22</f>
        <v>121</v>
      </c>
      <c r="F59" s="257"/>
    </row>
    <row r="60" spans="1:6" x14ac:dyDescent="0.25">
      <c r="A60" s="155">
        <v>12</v>
      </c>
      <c r="B60" s="254" t="s">
        <v>100</v>
      </c>
      <c r="C60" s="255"/>
      <c r="D60" s="248" t="s">
        <v>6</v>
      </c>
      <c r="E60" s="256">
        <f>E58+E59</f>
        <v>671</v>
      </c>
      <c r="F60" s="257"/>
    </row>
  </sheetData>
  <sheetProtection algorithmName="SHA-512" hashValue="fKB7ph8XZkJjKeaIO7WQz4cD0EQ2Wv+tp1zj2fRB2l0Y7FLLiC2WN7YZiwaYqL6j+EmZotRvYmgV1NDNTFxdjw==" saltValue="9ahZUXnwcQpVLOcFSkzhQg==" spinCount="100000" sheet="1" objects="1" scenarios="1"/>
  <mergeCells count="32">
    <mergeCell ref="B60:C60"/>
    <mergeCell ref="E60:F60"/>
    <mergeCell ref="B57:C57"/>
    <mergeCell ref="E57:F57"/>
    <mergeCell ref="B58:C58"/>
    <mergeCell ref="E58:F58"/>
    <mergeCell ref="B59:C59"/>
    <mergeCell ref="E59:F59"/>
    <mergeCell ref="B54:C54"/>
    <mergeCell ref="E54:F54"/>
    <mergeCell ref="B55:C55"/>
    <mergeCell ref="E55:F55"/>
    <mergeCell ref="B56:C56"/>
    <mergeCell ref="E56:F56"/>
    <mergeCell ref="B53:C53"/>
    <mergeCell ref="E53:F53"/>
    <mergeCell ref="B18:C18"/>
    <mergeCell ref="A23:C23"/>
    <mergeCell ref="B25:C25"/>
    <mergeCell ref="B27:C27"/>
    <mergeCell ref="B29:C29"/>
    <mergeCell ref="A35:C35"/>
    <mergeCell ref="B37:C37"/>
    <mergeCell ref="A48:C48"/>
    <mergeCell ref="A52:C52"/>
    <mergeCell ref="E52:F52"/>
    <mergeCell ref="B16:C16"/>
    <mergeCell ref="B5:C5"/>
    <mergeCell ref="B7:C7"/>
    <mergeCell ref="B9:C9"/>
    <mergeCell ref="A12:C12"/>
    <mergeCell ref="B14:C1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31A42-1E01-4896-B98E-DF97AA14D719}">
  <sheetPr>
    <tabColor rgb="FF00B0F0"/>
  </sheetPr>
  <dimension ref="A1:G33"/>
  <sheetViews>
    <sheetView topLeftCell="A13" zoomScale="110" zoomScaleNormal="110" workbookViewId="0">
      <selection activeCell="D19" sqref="D19"/>
    </sheetView>
  </sheetViews>
  <sheetFormatPr defaultRowHeight="15" x14ac:dyDescent="0.25"/>
  <cols>
    <col min="1" max="2" width="9.140625" style="148"/>
    <col min="3" max="3" width="43.85546875" style="148" customWidth="1"/>
    <col min="4" max="4" width="9.140625" style="148"/>
    <col min="5" max="5" width="9.7109375" style="148" customWidth="1"/>
    <col min="6" max="6" width="9.140625" style="148"/>
    <col min="7" max="7" width="30.5703125" style="148" customWidth="1"/>
  </cols>
  <sheetData>
    <row r="1" spans="1:6" ht="26.25" x14ac:dyDescent="0.25">
      <c r="A1" s="144" t="s">
        <v>0</v>
      </c>
      <c r="B1" s="144" t="s">
        <v>1</v>
      </c>
      <c r="C1" s="145" t="s">
        <v>2</v>
      </c>
      <c r="D1" s="146" t="s">
        <v>3</v>
      </c>
      <c r="E1" s="146" t="s">
        <v>4</v>
      </c>
      <c r="F1" s="147" t="s">
        <v>5</v>
      </c>
    </row>
    <row r="2" spans="1:6" ht="15.75" x14ac:dyDescent="0.25">
      <c r="A2" s="149"/>
      <c r="B2" s="149"/>
      <c r="C2" s="150" t="s">
        <v>104</v>
      </c>
      <c r="D2" s="151" t="s">
        <v>6</v>
      </c>
      <c r="E2" s="152"/>
      <c r="F2" s="153"/>
    </row>
    <row r="3" spans="1:6" ht="25.5" x14ac:dyDescent="0.25">
      <c r="A3" s="155" t="s">
        <v>103</v>
      </c>
      <c r="B3" s="155"/>
      <c r="C3" s="156" t="s">
        <v>225</v>
      </c>
      <c r="D3" s="157"/>
      <c r="E3" s="158"/>
      <c r="F3" s="159">
        <f>E33</f>
        <v>671</v>
      </c>
    </row>
    <row r="4" spans="1:6" x14ac:dyDescent="0.25">
      <c r="A4" s="155" t="s">
        <v>103</v>
      </c>
      <c r="B4" s="155"/>
      <c r="C4" s="160"/>
      <c r="D4" s="157"/>
      <c r="E4" s="158"/>
      <c r="F4" s="157"/>
    </row>
    <row r="5" spans="1:6" x14ac:dyDescent="0.25">
      <c r="A5" s="144">
        <v>1</v>
      </c>
      <c r="B5" s="161" t="s">
        <v>7</v>
      </c>
      <c r="C5" s="162"/>
      <c r="D5" s="163" t="s">
        <v>6</v>
      </c>
      <c r="E5" s="164"/>
      <c r="F5" s="165"/>
    </row>
    <row r="6" spans="1:6" ht="26.25" x14ac:dyDescent="0.25">
      <c r="A6" s="144" t="s">
        <v>0</v>
      </c>
      <c r="B6" s="144" t="s">
        <v>1</v>
      </c>
      <c r="C6" s="145" t="s">
        <v>2</v>
      </c>
      <c r="D6" s="146" t="s">
        <v>3</v>
      </c>
      <c r="E6" s="146" t="s">
        <v>4</v>
      </c>
      <c r="F6" s="147" t="s">
        <v>5</v>
      </c>
    </row>
    <row r="7" spans="1:6" x14ac:dyDescent="0.25">
      <c r="A7" s="166" t="s">
        <v>19</v>
      </c>
      <c r="B7" s="167" t="s">
        <v>20</v>
      </c>
      <c r="C7" s="168"/>
      <c r="D7" s="169" t="s">
        <v>6</v>
      </c>
      <c r="E7" s="170"/>
      <c r="F7" s="171">
        <f>SUM(F8:F8)</f>
        <v>500</v>
      </c>
    </row>
    <row r="8" spans="1:6" ht="25.5" x14ac:dyDescent="0.25">
      <c r="A8" s="155" t="s">
        <v>21</v>
      </c>
      <c r="B8" s="155" t="s">
        <v>22</v>
      </c>
      <c r="C8" s="172" t="s">
        <v>23</v>
      </c>
      <c r="D8" s="173">
        <v>1</v>
      </c>
      <c r="E8" s="173">
        <v>500</v>
      </c>
      <c r="F8" s="157">
        <f t="shared" ref="F8" si="0">D8*E8</f>
        <v>500</v>
      </c>
    </row>
    <row r="9" spans="1:6" x14ac:dyDescent="0.25">
      <c r="A9" s="181" t="s">
        <v>24</v>
      </c>
      <c r="B9" s="182"/>
      <c r="C9" s="183"/>
      <c r="D9" s="184" t="s">
        <v>6</v>
      </c>
      <c r="E9" s="185"/>
      <c r="F9" s="186">
        <f>F7</f>
        <v>500</v>
      </c>
    </row>
    <row r="10" spans="1:6" x14ac:dyDescent="0.25">
      <c r="A10" s="187"/>
      <c r="B10" s="187"/>
      <c r="C10" s="188"/>
      <c r="D10" s="189" t="s">
        <v>6</v>
      </c>
      <c r="E10" s="190"/>
      <c r="F10" s="191"/>
    </row>
    <row r="11" spans="1:6" x14ac:dyDescent="0.25">
      <c r="A11" s="187"/>
      <c r="B11" s="187"/>
      <c r="C11" s="188"/>
      <c r="D11" s="189" t="s">
        <v>6</v>
      </c>
      <c r="E11" s="190"/>
      <c r="F11" s="191"/>
    </row>
    <row r="12" spans="1:6" x14ac:dyDescent="0.25">
      <c r="A12" s="144">
        <v>3</v>
      </c>
      <c r="B12" s="161" t="s">
        <v>47</v>
      </c>
      <c r="C12" s="162"/>
      <c r="D12" s="163" t="s">
        <v>6</v>
      </c>
      <c r="E12" s="164"/>
      <c r="F12" s="165"/>
    </row>
    <row r="13" spans="1:6" ht="26.25" x14ac:dyDescent="0.25">
      <c r="A13" s="144" t="s">
        <v>0</v>
      </c>
      <c r="B13" s="144" t="s">
        <v>1</v>
      </c>
      <c r="C13" s="145" t="s">
        <v>2</v>
      </c>
      <c r="D13" s="146" t="s">
        <v>3</v>
      </c>
      <c r="E13" s="146" t="s">
        <v>4</v>
      </c>
      <c r="F13" s="147" t="s">
        <v>5</v>
      </c>
    </row>
    <row r="14" spans="1:6" x14ac:dyDescent="0.25">
      <c r="A14" s="176" t="s">
        <v>48</v>
      </c>
      <c r="B14" s="205" t="s">
        <v>49</v>
      </c>
      <c r="C14" s="206"/>
      <c r="D14" s="179" t="s">
        <v>6</v>
      </c>
      <c r="E14" s="207"/>
      <c r="F14" s="208">
        <f>SUM(F15:F15)</f>
        <v>0</v>
      </c>
    </row>
    <row r="15" spans="1:6" ht="38.25" x14ac:dyDescent="0.25">
      <c r="A15" s="155" t="s">
        <v>50</v>
      </c>
      <c r="B15" s="155" t="s">
        <v>51</v>
      </c>
      <c r="C15" s="172" t="s">
        <v>52</v>
      </c>
      <c r="D15" s="207">
        <f>180*4*0.1</f>
        <v>72</v>
      </c>
      <c r="E15" s="53">
        <v>0</v>
      </c>
      <c r="F15" s="157">
        <f t="shared" ref="F15" si="1">D15*E15</f>
        <v>0</v>
      </c>
    </row>
    <row r="16" spans="1:6" x14ac:dyDescent="0.25">
      <c r="A16" s="166" t="s">
        <v>53</v>
      </c>
      <c r="B16" s="167" t="s">
        <v>54</v>
      </c>
      <c r="C16" s="209">
        <v>0</v>
      </c>
      <c r="D16" s="169" t="s">
        <v>103</v>
      </c>
      <c r="E16" s="210"/>
      <c r="F16" s="210">
        <f>SUM(F17:F17)</f>
        <v>0</v>
      </c>
    </row>
    <row r="17" spans="1:6" ht="38.25" x14ac:dyDescent="0.25">
      <c r="A17" s="155"/>
      <c r="B17" s="155" t="s">
        <v>11</v>
      </c>
      <c r="C17" s="172" t="s">
        <v>121</v>
      </c>
      <c r="D17" s="207">
        <f>180*3.5</f>
        <v>630</v>
      </c>
      <c r="E17" s="53">
        <v>0</v>
      </c>
      <c r="F17" s="157">
        <f t="shared" ref="F17" si="2">D17*E17</f>
        <v>0</v>
      </c>
    </row>
    <row r="18" spans="1:6" x14ac:dyDescent="0.25">
      <c r="A18" s="176" t="s">
        <v>62</v>
      </c>
      <c r="B18" s="177" t="s">
        <v>63</v>
      </c>
      <c r="C18" s="178"/>
      <c r="D18" s="179" t="s">
        <v>6</v>
      </c>
      <c r="E18" s="210" t="s">
        <v>103</v>
      </c>
      <c r="F18" s="208">
        <f>SUM(F19)</f>
        <v>0</v>
      </c>
    </row>
    <row r="19" spans="1:6" ht="38.25" x14ac:dyDescent="0.25">
      <c r="A19" s="155" t="s">
        <v>64</v>
      </c>
      <c r="B19" s="155" t="s">
        <v>11</v>
      </c>
      <c r="C19" s="172" t="s">
        <v>65</v>
      </c>
      <c r="D19" s="207">
        <v>180</v>
      </c>
      <c r="E19" s="53">
        <v>0</v>
      </c>
      <c r="F19" s="157">
        <f>D19*E19</f>
        <v>0</v>
      </c>
    </row>
    <row r="20" spans="1:6" x14ac:dyDescent="0.25">
      <c r="A20" s="176" t="s">
        <v>66</v>
      </c>
      <c r="B20" s="177" t="s">
        <v>67</v>
      </c>
      <c r="C20" s="178"/>
      <c r="D20" s="179" t="s">
        <v>103</v>
      </c>
      <c r="E20" s="210"/>
      <c r="F20" s="208">
        <f>SUM(F21:F21)</f>
        <v>0</v>
      </c>
    </row>
    <row r="21" spans="1:6" ht="25.5" x14ac:dyDescent="0.25">
      <c r="A21" s="155" t="s">
        <v>68</v>
      </c>
      <c r="B21" s="155" t="s">
        <v>69</v>
      </c>
      <c r="C21" s="172" t="s">
        <v>70</v>
      </c>
      <c r="D21" s="207">
        <v>180</v>
      </c>
      <c r="E21" s="53">
        <v>0</v>
      </c>
      <c r="F21" s="157">
        <f t="shared" ref="F21" si="3">D21*E21</f>
        <v>0</v>
      </c>
    </row>
    <row r="22" spans="1:6" x14ac:dyDescent="0.25">
      <c r="A22" s="211" t="s">
        <v>71</v>
      </c>
      <c r="B22" s="212"/>
      <c r="C22" s="213"/>
      <c r="D22" s="184" t="s">
        <v>6</v>
      </c>
      <c r="E22" s="214"/>
      <c r="F22" s="186">
        <f>F20+F18+F16+F14</f>
        <v>0</v>
      </c>
    </row>
    <row r="23" spans="1:6" x14ac:dyDescent="0.25">
      <c r="A23" s="215"/>
      <c r="B23" s="215"/>
      <c r="C23" s="216"/>
      <c r="D23" s="189" t="s">
        <v>6</v>
      </c>
      <c r="E23" s="217"/>
      <c r="F23" s="191"/>
    </row>
    <row r="24" spans="1:6" x14ac:dyDescent="0.25">
      <c r="A24" s="187"/>
      <c r="B24" s="187"/>
      <c r="C24" s="188"/>
      <c r="D24" s="189" t="s">
        <v>6</v>
      </c>
      <c r="E24" s="190"/>
      <c r="F24" s="191"/>
    </row>
    <row r="25" spans="1:6" x14ac:dyDescent="0.25">
      <c r="A25" s="187"/>
      <c r="B25" s="187"/>
      <c r="C25" s="188"/>
      <c r="D25" s="189" t="s">
        <v>6</v>
      </c>
      <c r="E25" s="190"/>
      <c r="F25" s="191"/>
    </row>
    <row r="26" spans="1:6" x14ac:dyDescent="0.25">
      <c r="A26" s="149"/>
      <c r="B26" s="149"/>
      <c r="C26" s="239"/>
      <c r="D26" s="240" t="s">
        <v>6</v>
      </c>
      <c r="E26" s="152"/>
      <c r="F26" s="153"/>
    </row>
    <row r="27" spans="1:6" x14ac:dyDescent="0.25">
      <c r="A27" s="241" t="s">
        <v>94</v>
      </c>
      <c r="B27" s="242"/>
      <c r="C27" s="242"/>
      <c r="D27" s="243" t="s">
        <v>6</v>
      </c>
      <c r="E27" s="244" t="s">
        <v>95</v>
      </c>
      <c r="F27" s="245"/>
    </row>
    <row r="28" spans="1:6" x14ac:dyDescent="0.25">
      <c r="A28" s="155">
        <v>1</v>
      </c>
      <c r="B28" s="246" t="s">
        <v>7</v>
      </c>
      <c r="C28" s="247"/>
      <c r="D28" s="248" t="s">
        <v>6</v>
      </c>
      <c r="E28" s="249">
        <f>F9</f>
        <v>500</v>
      </c>
      <c r="F28" s="250"/>
    </row>
    <row r="29" spans="1:6" x14ac:dyDescent="0.25">
      <c r="A29" s="155">
        <v>3</v>
      </c>
      <c r="B29" s="246" t="s">
        <v>47</v>
      </c>
      <c r="C29" s="247"/>
      <c r="D29" s="248" t="s">
        <v>6</v>
      </c>
      <c r="E29" s="249">
        <f>F22</f>
        <v>0</v>
      </c>
      <c r="F29" s="250"/>
    </row>
    <row r="30" spans="1:6" x14ac:dyDescent="0.25">
      <c r="A30" s="155">
        <v>9</v>
      </c>
      <c r="B30" s="252" t="s">
        <v>132</v>
      </c>
      <c r="C30" s="253"/>
      <c r="D30" s="248" t="s">
        <v>6</v>
      </c>
      <c r="E30" s="249">
        <f>SUM(E28:F29)*0.1</f>
        <v>50</v>
      </c>
      <c r="F30" s="250"/>
    </row>
    <row r="31" spans="1:6" x14ac:dyDescent="0.25">
      <c r="A31" s="155">
        <v>10</v>
      </c>
      <c r="B31" s="254" t="s">
        <v>98</v>
      </c>
      <c r="C31" s="255"/>
      <c r="D31" s="248" t="s">
        <v>6</v>
      </c>
      <c r="E31" s="256">
        <f>SUM(E28:F30)</f>
        <v>550</v>
      </c>
      <c r="F31" s="257"/>
    </row>
    <row r="32" spans="1:6" x14ac:dyDescent="0.25">
      <c r="A32" s="155">
        <v>11</v>
      </c>
      <c r="B32" s="254" t="s">
        <v>99</v>
      </c>
      <c r="C32" s="255"/>
      <c r="D32" s="248" t="s">
        <v>6</v>
      </c>
      <c r="E32" s="256">
        <f>E31*0.22</f>
        <v>121</v>
      </c>
      <c r="F32" s="257"/>
    </row>
    <row r="33" spans="1:6" x14ac:dyDescent="0.25">
      <c r="A33" s="155">
        <v>12</v>
      </c>
      <c r="B33" s="254" t="s">
        <v>100</v>
      </c>
      <c r="C33" s="255"/>
      <c r="D33" s="248" t="s">
        <v>6</v>
      </c>
      <c r="E33" s="256">
        <f>E31+E32</f>
        <v>671</v>
      </c>
      <c r="F33" s="257"/>
    </row>
  </sheetData>
  <sheetProtection algorithmName="SHA-512" hashValue="lYGJjLqzUSxPHlCx9sktJhY6pRg0BRXf+FO6hpkQwoTtBSNZj9S3Yb0sVaJubRY+e9iQ4ldcEyLaJyxgDb/C7Q==" saltValue="HyhIgmTwQCS5vNRyydl/hw==" spinCount="100000" sheet="1" objects="1" scenarios="1"/>
  <mergeCells count="21">
    <mergeCell ref="B29:C29"/>
    <mergeCell ref="E29:F29"/>
    <mergeCell ref="B33:C33"/>
    <mergeCell ref="E33:F33"/>
    <mergeCell ref="B30:C30"/>
    <mergeCell ref="E30:F30"/>
    <mergeCell ref="B31:C31"/>
    <mergeCell ref="E31:F31"/>
    <mergeCell ref="B32:C32"/>
    <mergeCell ref="E32:F32"/>
    <mergeCell ref="B5:C5"/>
    <mergeCell ref="B7:C7"/>
    <mergeCell ref="A9:C9"/>
    <mergeCell ref="B28:C28"/>
    <mergeCell ref="E28:F28"/>
    <mergeCell ref="B12:C12"/>
    <mergeCell ref="B14:C14"/>
    <mergeCell ref="B16:C16"/>
    <mergeCell ref="A22:C22"/>
    <mergeCell ref="A27:C27"/>
    <mergeCell ref="E27:F2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FE1EA-4A0B-4060-911D-30F581CCE41B}">
  <sheetPr>
    <tabColor rgb="FF00B0F0"/>
  </sheetPr>
  <dimension ref="A5:I49"/>
  <sheetViews>
    <sheetView topLeftCell="A32" workbookViewId="0">
      <selection activeCell="F38" sqref="F38"/>
    </sheetView>
  </sheetViews>
  <sheetFormatPr defaultRowHeight="15" x14ac:dyDescent="0.25"/>
  <cols>
    <col min="1" max="2" width="9.140625" style="148"/>
    <col min="3" max="3" width="38.85546875" style="148" customWidth="1"/>
    <col min="4" max="5" width="9.140625" style="148"/>
    <col min="6" max="6" width="20.7109375" style="148" customWidth="1"/>
    <col min="7" max="9" width="9.140625" style="148"/>
  </cols>
  <sheetData>
    <row r="5" spans="1:6" ht="26.25" x14ac:dyDescent="0.25">
      <c r="A5" s="144" t="s">
        <v>0</v>
      </c>
      <c r="B5" s="144" t="s">
        <v>1</v>
      </c>
      <c r="C5" s="145" t="s">
        <v>2</v>
      </c>
      <c r="D5" s="146" t="s">
        <v>3</v>
      </c>
      <c r="E5" s="146" t="s">
        <v>4</v>
      </c>
      <c r="F5" s="147" t="s">
        <v>5</v>
      </c>
    </row>
    <row r="6" spans="1:6" ht="15.75" x14ac:dyDescent="0.25">
      <c r="A6" s="149"/>
      <c r="B6" s="149"/>
      <c r="C6" s="150" t="s">
        <v>139</v>
      </c>
      <c r="D6" s="151" t="s">
        <v>6</v>
      </c>
      <c r="E6" s="152"/>
      <c r="F6" s="153"/>
    </row>
    <row r="7" spans="1:6" ht="38.25" x14ac:dyDescent="0.25">
      <c r="A7" s="155" t="s">
        <v>103</v>
      </c>
      <c r="B7" s="155"/>
      <c r="C7" s="156" t="s">
        <v>190</v>
      </c>
      <c r="D7" s="157"/>
      <c r="E7" s="158"/>
      <c r="F7" s="159">
        <f>E49</f>
        <v>671</v>
      </c>
    </row>
    <row r="8" spans="1:6" x14ac:dyDescent="0.25">
      <c r="A8" s="155" t="s">
        <v>103</v>
      </c>
      <c r="B8" s="155"/>
      <c r="C8" s="160"/>
      <c r="D8" s="157"/>
      <c r="E8" s="158"/>
      <c r="F8" s="157"/>
    </row>
    <row r="9" spans="1:6" x14ac:dyDescent="0.25">
      <c r="A9" s="144">
        <v>1</v>
      </c>
      <c r="B9" s="161" t="s">
        <v>7</v>
      </c>
      <c r="C9" s="162"/>
      <c r="D9" s="163" t="s">
        <v>6</v>
      </c>
      <c r="E9" s="164"/>
      <c r="F9" s="165"/>
    </row>
    <row r="10" spans="1:6" ht="26.25" x14ac:dyDescent="0.25">
      <c r="A10" s="144" t="s">
        <v>0</v>
      </c>
      <c r="B10" s="144" t="s">
        <v>1</v>
      </c>
      <c r="C10" s="145" t="s">
        <v>2</v>
      </c>
      <c r="D10" s="146" t="s">
        <v>3</v>
      </c>
      <c r="E10" s="146" t="s">
        <v>4</v>
      </c>
      <c r="F10" s="147" t="s">
        <v>5</v>
      </c>
    </row>
    <row r="11" spans="1:6" x14ac:dyDescent="0.25">
      <c r="A11" s="166" t="s">
        <v>8</v>
      </c>
      <c r="B11" s="167" t="s">
        <v>9</v>
      </c>
      <c r="C11" s="168"/>
      <c r="D11" s="169" t="s">
        <v>6</v>
      </c>
      <c r="E11" s="170"/>
      <c r="F11" s="171">
        <f>SUM(F12:F13)</f>
        <v>0</v>
      </c>
    </row>
    <row r="12" spans="1:6" ht="63.75" x14ac:dyDescent="0.25">
      <c r="A12" s="155" t="s">
        <v>10</v>
      </c>
      <c r="B12" s="155" t="s">
        <v>11</v>
      </c>
      <c r="C12" s="172" t="s">
        <v>114</v>
      </c>
      <c r="D12" s="173">
        <v>50</v>
      </c>
      <c r="E12" s="50">
        <v>0</v>
      </c>
      <c r="F12" s="157">
        <f>D12*E12</f>
        <v>0</v>
      </c>
    </row>
    <row r="13" spans="1:6" ht="25.5" x14ac:dyDescent="0.25">
      <c r="A13" s="155" t="s">
        <v>13</v>
      </c>
      <c r="B13" s="155" t="s">
        <v>14</v>
      </c>
      <c r="C13" s="172" t="s">
        <v>15</v>
      </c>
      <c r="D13" s="173">
        <v>12</v>
      </c>
      <c r="E13" s="50">
        <v>0</v>
      </c>
      <c r="F13" s="157">
        <f t="shared" ref="F13" si="0">D13*E13</f>
        <v>0</v>
      </c>
    </row>
    <row r="14" spans="1:6" x14ac:dyDescent="0.25">
      <c r="A14" s="166" t="s">
        <v>19</v>
      </c>
      <c r="B14" s="167" t="s">
        <v>20</v>
      </c>
      <c r="C14" s="168"/>
      <c r="D14" s="169" t="s">
        <v>6</v>
      </c>
      <c r="E14" s="170"/>
      <c r="F14" s="171">
        <f>SUM(F15:F15)</f>
        <v>500</v>
      </c>
    </row>
    <row r="15" spans="1:6" ht="25.5" x14ac:dyDescent="0.25">
      <c r="A15" s="155" t="s">
        <v>21</v>
      </c>
      <c r="B15" s="155" t="s">
        <v>22</v>
      </c>
      <c r="C15" s="172" t="s">
        <v>128</v>
      </c>
      <c r="D15" s="173">
        <v>1</v>
      </c>
      <c r="E15" s="173">
        <v>500</v>
      </c>
      <c r="F15" s="157">
        <f t="shared" ref="F15" si="1">D15*E15</f>
        <v>500</v>
      </c>
    </row>
    <row r="16" spans="1:6" x14ac:dyDescent="0.25">
      <c r="A16" s="181" t="s">
        <v>24</v>
      </c>
      <c r="B16" s="182"/>
      <c r="C16" s="183"/>
      <c r="D16" s="184" t="s">
        <v>6</v>
      </c>
      <c r="E16" s="185"/>
      <c r="F16" s="186">
        <f>F14+F11</f>
        <v>500</v>
      </c>
    </row>
    <row r="17" spans="1:6" x14ac:dyDescent="0.25">
      <c r="A17" s="187"/>
      <c r="B17" s="187"/>
      <c r="C17" s="188"/>
      <c r="D17" s="189" t="s">
        <v>6</v>
      </c>
      <c r="E17" s="190"/>
      <c r="F17" s="191"/>
    </row>
    <row r="18" spans="1:6" x14ac:dyDescent="0.25">
      <c r="A18" s="144">
        <v>2</v>
      </c>
      <c r="B18" s="161" t="s">
        <v>25</v>
      </c>
      <c r="C18" s="162"/>
      <c r="D18" s="163" t="s">
        <v>6</v>
      </c>
      <c r="E18" s="164"/>
      <c r="F18" s="165"/>
    </row>
    <row r="19" spans="1:6" ht="26.25" x14ac:dyDescent="0.25">
      <c r="A19" s="144" t="s">
        <v>0</v>
      </c>
      <c r="B19" s="144" t="s">
        <v>1</v>
      </c>
      <c r="C19" s="145" t="s">
        <v>2</v>
      </c>
      <c r="D19" s="146" t="s">
        <v>3</v>
      </c>
      <c r="E19" s="146" t="s">
        <v>4</v>
      </c>
      <c r="F19" s="147" t="s">
        <v>5</v>
      </c>
    </row>
    <row r="20" spans="1:6" x14ac:dyDescent="0.25">
      <c r="A20" s="176" t="s">
        <v>26</v>
      </c>
      <c r="B20" s="192" t="s">
        <v>27</v>
      </c>
      <c r="C20" s="193"/>
      <c r="D20" s="179"/>
      <c r="E20" s="194"/>
      <c r="F20" s="195">
        <f>SUM(F21:F22)</f>
        <v>0</v>
      </c>
    </row>
    <row r="21" spans="1:6" ht="25.5" x14ac:dyDescent="0.25">
      <c r="A21" s="155" t="s">
        <v>28</v>
      </c>
      <c r="B21" s="155" t="s">
        <v>29</v>
      </c>
      <c r="C21" s="172" t="s">
        <v>30</v>
      </c>
      <c r="D21" s="157">
        <f>160*4*0.4</f>
        <v>256</v>
      </c>
      <c r="E21" s="52">
        <v>0</v>
      </c>
      <c r="F21" s="157">
        <f t="shared" ref="F21:F22" si="2">D21*E21</f>
        <v>0</v>
      </c>
    </row>
    <row r="22" spans="1:6" ht="63.75" x14ac:dyDescent="0.25">
      <c r="A22" s="155" t="s">
        <v>33</v>
      </c>
      <c r="B22" s="155" t="s">
        <v>29</v>
      </c>
      <c r="C22" s="172" t="s">
        <v>34</v>
      </c>
      <c r="D22" s="157">
        <f>20*0.5*0.5</f>
        <v>5</v>
      </c>
      <c r="E22" s="52">
        <v>0</v>
      </c>
      <c r="F22" s="157">
        <f t="shared" si="2"/>
        <v>0</v>
      </c>
    </row>
    <row r="23" spans="1:6" x14ac:dyDescent="0.25">
      <c r="A23" s="166" t="s">
        <v>37</v>
      </c>
      <c r="B23" s="167" t="s">
        <v>38</v>
      </c>
      <c r="C23" s="168"/>
      <c r="D23" s="169" t="s">
        <v>6</v>
      </c>
      <c r="E23" s="194"/>
      <c r="F23" s="194">
        <f>SUM(F25:F25)</f>
        <v>0</v>
      </c>
    </row>
    <row r="24" spans="1:6" x14ac:dyDescent="0.25">
      <c r="A24" s="166"/>
      <c r="B24" s="196"/>
      <c r="C24" s="197"/>
      <c r="D24" s="169"/>
      <c r="E24" s="194"/>
      <c r="F24" s="194"/>
    </row>
    <row r="25" spans="1:6" ht="25.5" x14ac:dyDescent="0.25">
      <c r="A25" s="155" t="s">
        <v>39</v>
      </c>
      <c r="B25" s="155" t="s">
        <v>11</v>
      </c>
      <c r="C25" s="172" t="s">
        <v>40</v>
      </c>
      <c r="D25" s="157">
        <f>180*4</f>
        <v>720</v>
      </c>
      <c r="E25" s="52">
        <v>0</v>
      </c>
      <c r="F25" s="157">
        <f>D25*E25</f>
        <v>0</v>
      </c>
    </row>
    <row r="26" spans="1:6" x14ac:dyDescent="0.25">
      <c r="A26" s="176" t="s">
        <v>41</v>
      </c>
      <c r="B26" s="198" t="s">
        <v>42</v>
      </c>
      <c r="C26" s="178"/>
      <c r="D26" s="179" t="s">
        <v>105</v>
      </c>
      <c r="E26" s="194" t="s">
        <v>103</v>
      </c>
      <c r="F26" s="195">
        <f>SUM(F27:F27)</f>
        <v>0</v>
      </c>
    </row>
    <row r="27" spans="1:6" ht="25.5" x14ac:dyDescent="0.25">
      <c r="A27" s="155" t="s">
        <v>43</v>
      </c>
      <c r="B27" s="155" t="s">
        <v>29</v>
      </c>
      <c r="C27" s="172" t="s">
        <v>126</v>
      </c>
      <c r="D27" s="157">
        <f>180*4*0.3</f>
        <v>216</v>
      </c>
      <c r="E27" s="52">
        <v>0</v>
      </c>
      <c r="F27" s="157">
        <f t="shared" ref="F27" si="3">D27*E27</f>
        <v>0</v>
      </c>
    </row>
    <row r="28" spans="1:6" ht="15" customHeight="1" x14ac:dyDescent="0.25">
      <c r="A28" s="201" t="s">
        <v>46</v>
      </c>
      <c r="B28" s="202"/>
      <c r="C28" s="203"/>
      <c r="D28" s="179" t="s">
        <v>6</v>
      </c>
      <c r="E28" s="194" t="s">
        <v>103</v>
      </c>
      <c r="F28" s="204">
        <f>F26+F23+F20</f>
        <v>0</v>
      </c>
    </row>
    <row r="29" spans="1:6" ht="26.25" x14ac:dyDescent="0.25">
      <c r="A29" s="144" t="s">
        <v>0</v>
      </c>
      <c r="B29" s="144" t="s">
        <v>1</v>
      </c>
      <c r="C29" s="145" t="s">
        <v>2</v>
      </c>
      <c r="D29" s="146" t="s">
        <v>3</v>
      </c>
      <c r="E29" s="146" t="s">
        <v>4</v>
      </c>
      <c r="F29" s="147" t="s">
        <v>5</v>
      </c>
    </row>
    <row r="30" spans="1:6" x14ac:dyDescent="0.25">
      <c r="A30" s="176" t="s">
        <v>48</v>
      </c>
      <c r="B30" s="205" t="s">
        <v>49</v>
      </c>
      <c r="C30" s="206"/>
      <c r="D30" s="179" t="s">
        <v>6</v>
      </c>
      <c r="E30" s="207"/>
      <c r="F30" s="208">
        <f>SUM(F31:F31)</f>
        <v>0</v>
      </c>
    </row>
    <row r="31" spans="1:6" ht="51" x14ac:dyDescent="0.25">
      <c r="A31" s="155" t="s">
        <v>50</v>
      </c>
      <c r="B31" s="155" t="s">
        <v>51</v>
      </c>
      <c r="C31" s="172" t="s">
        <v>52</v>
      </c>
      <c r="D31" s="207">
        <f>(780+180)*4*0.1</f>
        <v>384</v>
      </c>
      <c r="E31" s="53">
        <v>0</v>
      </c>
      <c r="F31" s="157">
        <f t="shared" ref="F31" si="4">D31*E31</f>
        <v>0</v>
      </c>
    </row>
    <row r="32" spans="1:6" x14ac:dyDescent="0.25">
      <c r="A32" s="166" t="s">
        <v>53</v>
      </c>
      <c r="B32" s="167" t="s">
        <v>54</v>
      </c>
      <c r="C32" s="209">
        <v>0</v>
      </c>
      <c r="D32" s="169" t="s">
        <v>103</v>
      </c>
      <c r="E32" s="210"/>
      <c r="F32" s="210">
        <f>SUM(F33:F33)</f>
        <v>0</v>
      </c>
    </row>
    <row r="33" spans="1:6" ht="51" x14ac:dyDescent="0.25">
      <c r="A33" s="155"/>
      <c r="B33" s="155" t="s">
        <v>11</v>
      </c>
      <c r="C33" s="172" t="s">
        <v>121</v>
      </c>
      <c r="D33" s="207">
        <f>3250+(180*3.5)</f>
        <v>3880</v>
      </c>
      <c r="E33" s="53">
        <v>0</v>
      </c>
      <c r="F33" s="157">
        <f t="shared" ref="F33" si="5">D33*E33</f>
        <v>0</v>
      </c>
    </row>
    <row r="34" spans="1:6" x14ac:dyDescent="0.25">
      <c r="A34" s="176" t="s">
        <v>62</v>
      </c>
      <c r="B34" s="177" t="s">
        <v>63</v>
      </c>
      <c r="C34" s="178"/>
      <c r="D34" s="179" t="s">
        <v>6</v>
      </c>
      <c r="E34" s="210" t="s">
        <v>103</v>
      </c>
      <c r="F34" s="208">
        <f>SUM(F35)</f>
        <v>0</v>
      </c>
    </row>
    <row r="35" spans="1:6" ht="38.25" x14ac:dyDescent="0.25">
      <c r="A35" s="155" t="s">
        <v>64</v>
      </c>
      <c r="B35" s="155" t="s">
        <v>11</v>
      </c>
      <c r="C35" s="172" t="s">
        <v>65</v>
      </c>
      <c r="D35" s="207">
        <f>740+180</f>
        <v>920</v>
      </c>
      <c r="E35" s="53">
        <v>0</v>
      </c>
      <c r="F35" s="157">
        <f>D35*E35</f>
        <v>0</v>
      </c>
    </row>
    <row r="36" spans="1:6" x14ac:dyDescent="0.25">
      <c r="A36" s="176" t="s">
        <v>66</v>
      </c>
      <c r="B36" s="177" t="s">
        <v>67</v>
      </c>
      <c r="C36" s="178"/>
      <c r="D36" s="179" t="s">
        <v>103</v>
      </c>
      <c r="E36" s="210"/>
      <c r="F36" s="208">
        <f>SUM(F37:F37)</f>
        <v>0</v>
      </c>
    </row>
    <row r="37" spans="1:6" ht="38.25" x14ac:dyDescent="0.25">
      <c r="A37" s="155" t="s">
        <v>68</v>
      </c>
      <c r="B37" s="155" t="s">
        <v>69</v>
      </c>
      <c r="C37" s="172" t="s">
        <v>70</v>
      </c>
      <c r="D37" s="207">
        <v>1030</v>
      </c>
      <c r="E37" s="53">
        <v>0</v>
      </c>
      <c r="F37" s="157">
        <f t="shared" ref="F37" si="6">D37*E37</f>
        <v>0</v>
      </c>
    </row>
    <row r="38" spans="1:6" x14ac:dyDescent="0.25">
      <c r="A38" s="211" t="s">
        <v>71</v>
      </c>
      <c r="B38" s="212"/>
      <c r="C38" s="213"/>
      <c r="D38" s="184" t="s">
        <v>6</v>
      </c>
      <c r="E38" s="214"/>
      <c r="F38" s="186">
        <f>F30+F32+F34+F36</f>
        <v>0</v>
      </c>
    </row>
    <row r="39" spans="1:6" x14ac:dyDescent="0.25">
      <c r="A39" s="215"/>
      <c r="B39" s="215"/>
      <c r="C39" s="216"/>
      <c r="D39" s="189" t="s">
        <v>6</v>
      </c>
      <c r="E39" s="217"/>
      <c r="F39" s="191"/>
    </row>
    <row r="40" spans="1:6" x14ac:dyDescent="0.25">
      <c r="A40" s="187"/>
      <c r="B40" s="187"/>
      <c r="C40" s="188"/>
      <c r="D40" s="189" t="s">
        <v>6</v>
      </c>
      <c r="E40" s="190"/>
      <c r="F40" s="191"/>
    </row>
    <row r="41" spans="1:6" x14ac:dyDescent="0.25">
      <c r="A41" s="187"/>
      <c r="B41" s="187"/>
      <c r="C41" s="188"/>
      <c r="D41" s="189" t="s">
        <v>6</v>
      </c>
      <c r="E41" s="190"/>
      <c r="F41" s="191"/>
    </row>
    <row r="42" spans="1:6" x14ac:dyDescent="0.25">
      <c r="A42" s="149"/>
      <c r="B42" s="149"/>
      <c r="C42" s="239"/>
      <c r="D42" s="240" t="s">
        <v>6</v>
      </c>
      <c r="E42" s="152"/>
      <c r="F42" s="153"/>
    </row>
    <row r="43" spans="1:6" x14ac:dyDescent="0.25">
      <c r="A43" s="241" t="s">
        <v>94</v>
      </c>
      <c r="B43" s="242"/>
      <c r="C43" s="242"/>
      <c r="D43" s="243" t="s">
        <v>6</v>
      </c>
      <c r="E43" s="244" t="s">
        <v>95</v>
      </c>
      <c r="F43" s="245"/>
    </row>
    <row r="44" spans="1:6" x14ac:dyDescent="0.25">
      <c r="A44" s="155">
        <v>1</v>
      </c>
      <c r="B44" s="246" t="s">
        <v>7</v>
      </c>
      <c r="C44" s="247"/>
      <c r="D44" s="248" t="s">
        <v>6</v>
      </c>
      <c r="E44" s="249">
        <f>F16</f>
        <v>500</v>
      </c>
      <c r="F44" s="250"/>
    </row>
    <row r="45" spans="1:6" x14ac:dyDescent="0.25">
      <c r="A45" s="155">
        <v>3</v>
      </c>
      <c r="B45" s="246" t="s">
        <v>47</v>
      </c>
      <c r="C45" s="247"/>
      <c r="D45" s="248" t="s">
        <v>6</v>
      </c>
      <c r="E45" s="249">
        <f>F38</f>
        <v>0</v>
      </c>
      <c r="F45" s="250"/>
    </row>
    <row r="46" spans="1:6" x14ac:dyDescent="0.25">
      <c r="A46" s="155">
        <v>9</v>
      </c>
      <c r="B46" s="252" t="s">
        <v>133</v>
      </c>
      <c r="C46" s="253"/>
      <c r="D46" s="248" t="s">
        <v>6</v>
      </c>
      <c r="E46" s="249">
        <f>(E45+E44)*0.1</f>
        <v>50</v>
      </c>
      <c r="F46" s="250"/>
    </row>
    <row r="47" spans="1:6" x14ac:dyDescent="0.25">
      <c r="A47" s="155">
        <v>10</v>
      </c>
      <c r="B47" s="254" t="s">
        <v>98</v>
      </c>
      <c r="C47" s="255"/>
      <c r="D47" s="248" t="s">
        <v>6</v>
      </c>
      <c r="E47" s="256">
        <f>SUM(E44:F46)</f>
        <v>550</v>
      </c>
      <c r="F47" s="257"/>
    </row>
    <row r="48" spans="1:6" x14ac:dyDescent="0.25">
      <c r="A48" s="155">
        <v>11</v>
      </c>
      <c r="B48" s="254" t="s">
        <v>99</v>
      </c>
      <c r="C48" s="255"/>
      <c r="D48" s="248" t="s">
        <v>6</v>
      </c>
      <c r="E48" s="256">
        <f>E47*0.22</f>
        <v>121</v>
      </c>
      <c r="F48" s="257"/>
    </row>
    <row r="49" spans="1:6" x14ac:dyDescent="0.25">
      <c r="A49" s="155">
        <v>12</v>
      </c>
      <c r="B49" s="254" t="s">
        <v>100</v>
      </c>
      <c r="C49" s="255"/>
      <c r="D49" s="248" t="s">
        <v>6</v>
      </c>
      <c r="E49" s="256">
        <f>E47+E48</f>
        <v>671</v>
      </c>
      <c r="F49" s="257"/>
    </row>
  </sheetData>
  <sheetProtection algorithmName="SHA-512" hashValue="bUqKpYFe0/S0dr1xRBF/XjWggBxR+ju0yEo15DAK+u1dkW9D+pSHscMY7ZmrMlVJo8zmBIWqQcNiQJeX6q8E1A==" saltValue="GJMs28Vkp6AnPvzBln82fw==" spinCount="100000" sheet="1" objects="1" scenarios="1"/>
  <mergeCells count="25">
    <mergeCell ref="B30:C30"/>
    <mergeCell ref="B32:C32"/>
    <mergeCell ref="A38:C38"/>
    <mergeCell ref="B9:C9"/>
    <mergeCell ref="B11:C11"/>
    <mergeCell ref="B14:C14"/>
    <mergeCell ref="A16:C16"/>
    <mergeCell ref="B18:C18"/>
    <mergeCell ref="B20:C20"/>
    <mergeCell ref="B23:C23"/>
    <mergeCell ref="A28:C28"/>
    <mergeCell ref="B45:C45"/>
    <mergeCell ref="E45:F45"/>
    <mergeCell ref="A43:C43"/>
    <mergeCell ref="E43:F43"/>
    <mergeCell ref="B44:C44"/>
    <mergeCell ref="E44:F44"/>
    <mergeCell ref="B49:C49"/>
    <mergeCell ref="E49:F49"/>
    <mergeCell ref="B46:C46"/>
    <mergeCell ref="E46:F46"/>
    <mergeCell ref="B47:C47"/>
    <mergeCell ref="E47:F47"/>
    <mergeCell ref="B48:C48"/>
    <mergeCell ref="E48:F4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11</vt:i4>
      </vt:variant>
    </vt:vector>
  </HeadingPairs>
  <TitlesOfParts>
    <vt:vector size="11" baseType="lpstr">
      <vt:lpstr>OPOMBE</vt:lpstr>
      <vt:lpstr>Rekapitulacija</vt:lpstr>
      <vt:lpstr>Kisovec-Čolnišče</vt:lpstr>
      <vt:lpstr>Ravenska vas I</vt:lpstr>
      <vt:lpstr>Ravenska vas II</vt:lpstr>
      <vt:lpstr>Izlake-Dolšina</vt:lpstr>
      <vt:lpstr>Izlake-Groboljščica</vt:lpstr>
      <vt:lpstr>Rove -A</vt:lpstr>
      <vt:lpstr>Mlinše-Hmeljno</vt:lpstr>
      <vt:lpstr>Izlake-Sešlar</vt:lpstr>
      <vt:lpstr>Čemšenik</vt:lpstr>
    </vt:vector>
  </TitlesOfParts>
  <Company>Tajfun LIV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Jakob Smolic</dc:creator>
  <cp:lastModifiedBy>Jakob Smolic</cp:lastModifiedBy>
  <cp:lastPrinted>2026-06-02T08:13:25Z</cp:lastPrinted>
  <dcterms:created xsi:type="dcterms:W3CDTF">2025-04-10T12:16:42Z</dcterms:created>
  <dcterms:modified xsi:type="dcterms:W3CDTF">2026-07-02T07:59:23Z</dcterms:modified>
</cp:coreProperties>
</file>